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720" windowWidth="12120" windowHeight="8100"/>
  </bookViews>
  <sheets>
    <sheet name="доходы 2019-2021" sheetId="1" r:id="rId1"/>
  </sheets>
  <definedNames>
    <definedName name="_xlnm.Print_Titles" localSheetId="0">'доходы 2019-2021'!$12:$12</definedName>
    <definedName name="_xlnm.Print_Area" localSheetId="0">'доходы 2019-2021'!$A$1:$N$154</definedName>
  </definedNames>
  <calcPr calcId="144525"/>
</workbook>
</file>

<file path=xl/calcChain.xml><?xml version="1.0" encoding="utf-8"?>
<calcChain xmlns="http://schemas.openxmlformats.org/spreadsheetml/2006/main">
  <c r="L67" i="1" l="1"/>
  <c r="N67" i="1" s="1"/>
  <c r="M146" i="1"/>
  <c r="L120" i="1"/>
  <c r="K120" i="1"/>
  <c r="M120" i="1"/>
  <c r="L29" i="1"/>
  <c r="M29" i="1"/>
  <c r="L110" i="1"/>
  <c r="M110" i="1"/>
  <c r="K110" i="1"/>
  <c r="M115" i="1"/>
  <c r="M105" i="1"/>
  <c r="L103" i="1"/>
  <c r="M32" i="1"/>
  <c r="N16" i="1"/>
  <c r="N30" i="1"/>
  <c r="N103" i="1"/>
  <c r="N111" i="1"/>
  <c r="N114" i="1"/>
  <c r="N116" i="1"/>
  <c r="N117" i="1"/>
  <c r="N118" i="1"/>
  <c r="N119" i="1"/>
  <c r="N126" i="1"/>
  <c r="N128" i="1"/>
  <c r="N130" i="1"/>
  <c r="N132" i="1"/>
  <c r="N135" i="1"/>
  <c r="N137" i="1"/>
  <c r="N139" i="1"/>
  <c r="N141" i="1"/>
  <c r="N143" i="1"/>
  <c r="N144" i="1"/>
  <c r="N147" i="1"/>
  <c r="N150" i="1"/>
  <c r="N153" i="1"/>
  <c r="M69" i="1"/>
  <c r="L149" i="1"/>
  <c r="L148" i="1" s="1"/>
  <c r="L109" i="1"/>
  <c r="L108" i="1" s="1"/>
  <c r="L107" i="1"/>
  <c r="N107" i="1" s="1"/>
  <c r="L106" i="1"/>
  <c r="N106" i="1" s="1"/>
  <c r="L104" i="1"/>
  <c r="N104" i="1" s="1"/>
  <c r="L101" i="1"/>
  <c r="L100" i="1" s="1"/>
  <c r="L99" i="1"/>
  <c r="L98" i="1" s="1"/>
  <c r="L96" i="1"/>
  <c r="L95" i="1" s="1"/>
  <c r="L92" i="1"/>
  <c r="L91" i="1" s="1"/>
  <c r="L90" i="1"/>
  <c r="N90" i="1" s="1"/>
  <c r="L88" i="1"/>
  <c r="L87" i="1" s="1"/>
  <c r="L86" i="1" s="1"/>
  <c r="L85" i="1"/>
  <c r="L84" i="1" s="1"/>
  <c r="L83" i="1"/>
  <c r="L82" i="1" s="1"/>
  <c r="L80" i="1"/>
  <c r="L79" i="1" s="1"/>
  <c r="L76" i="1"/>
  <c r="N76" i="1" s="1"/>
  <c r="L77" i="1"/>
  <c r="N77" i="1" s="1"/>
  <c r="L70" i="1"/>
  <c r="N70" i="1" s="1"/>
  <c r="L72" i="1"/>
  <c r="N72" i="1" s="1"/>
  <c r="L73" i="1"/>
  <c r="N73" i="1" s="1"/>
  <c r="L74" i="1"/>
  <c r="N74" i="1" s="1"/>
  <c r="L75" i="1"/>
  <c r="N75" i="1" s="1"/>
  <c r="L66" i="1"/>
  <c r="N66" i="1" s="1"/>
  <c r="L60" i="1"/>
  <c r="N60" i="1" s="1"/>
  <c r="L62" i="1"/>
  <c r="N62" i="1" s="1"/>
  <c r="L63" i="1"/>
  <c r="N63" i="1" s="1"/>
  <c r="L59" i="1"/>
  <c r="N59" i="1" s="1"/>
  <c r="L56" i="1"/>
  <c r="L55" i="1" s="1"/>
  <c r="L54" i="1"/>
  <c r="L53" i="1" s="1"/>
  <c r="L52" i="1" s="1"/>
  <c r="L51" i="1"/>
  <c r="N51" i="1" s="1"/>
  <c r="L49" i="1"/>
  <c r="N49" i="1" s="1"/>
  <c r="L47" i="1"/>
  <c r="L46" i="1" s="1"/>
  <c r="L43" i="1"/>
  <c r="L42" i="1" s="1"/>
  <c r="L41" i="1"/>
  <c r="N41" i="1" s="1"/>
  <c r="L39" i="1"/>
  <c r="N39" i="1" s="1"/>
  <c r="L38" i="1"/>
  <c r="N38" i="1" s="1"/>
  <c r="L36" i="1"/>
  <c r="N36" i="1" s="1"/>
  <c r="L33" i="1"/>
  <c r="L32" i="1" s="1"/>
  <c r="L25" i="1"/>
  <c r="N25" i="1" s="1"/>
  <c r="L26" i="1"/>
  <c r="N26" i="1" s="1"/>
  <c r="L27" i="1"/>
  <c r="N27" i="1" s="1"/>
  <c r="L24" i="1"/>
  <c r="N24" i="1" s="1"/>
  <c r="L21" i="1"/>
  <c r="N21" i="1" s="1"/>
  <c r="L20" i="1"/>
  <c r="N20" i="1" s="1"/>
  <c r="L19" i="1"/>
  <c r="L18" i="1"/>
  <c r="N18" i="1" s="1"/>
  <c r="L115" i="1"/>
  <c r="L113" i="1"/>
  <c r="L93" i="1"/>
  <c r="L50" i="1"/>
  <c r="L35" i="1"/>
  <c r="L15" i="1"/>
  <c r="L146" i="1"/>
  <c r="L145" i="1" s="1"/>
  <c r="L142" i="1"/>
  <c r="L140" i="1"/>
  <c r="L138" i="1"/>
  <c r="L136" i="1"/>
  <c r="L134" i="1"/>
  <c r="L131" i="1"/>
  <c r="L129" i="1"/>
  <c r="L127" i="1"/>
  <c r="L125" i="1"/>
  <c r="N43" i="1" l="1"/>
  <c r="L40" i="1"/>
  <c r="Q124" i="1"/>
  <c r="L133" i="1"/>
  <c r="L105" i="1"/>
  <c r="N80" i="1"/>
  <c r="N54" i="1"/>
  <c r="N32" i="1"/>
  <c r="Q133" i="1"/>
  <c r="Q123" i="1" s="1"/>
  <c r="Q122" i="1" s="1"/>
  <c r="N101" i="1"/>
  <c r="N99" i="1"/>
  <c r="N56" i="1"/>
  <c r="N47" i="1"/>
  <c r="L48" i="1"/>
  <c r="L45" i="1" s="1"/>
  <c r="L44" i="1" s="1"/>
  <c r="L65" i="1"/>
  <c r="N109" i="1"/>
  <c r="N92" i="1"/>
  <c r="N83" i="1"/>
  <c r="N88" i="1"/>
  <c r="N96" i="1"/>
  <c r="N85" i="1"/>
  <c r="N33" i="1"/>
  <c r="N146" i="1"/>
  <c r="L124" i="1"/>
  <c r="L123" i="1" s="1"/>
  <c r="M28" i="1"/>
  <c r="L102" i="1"/>
  <c r="L37" i="1"/>
  <c r="L34" i="1" s="1"/>
  <c r="L23" i="1"/>
  <c r="L22" i="1" s="1"/>
  <c r="L17" i="1"/>
  <c r="L14" i="1" s="1"/>
  <c r="L97" i="1"/>
  <c r="L81" i="1"/>
  <c r="L78" i="1" s="1"/>
  <c r="L28" i="1"/>
  <c r="K29" i="1"/>
  <c r="L89" i="1" l="1"/>
  <c r="L122" i="1"/>
  <c r="M71" i="1"/>
  <c r="K71" i="1" l="1"/>
  <c r="L71" i="1" s="1"/>
  <c r="N71" i="1" s="1"/>
  <c r="K131" i="1" l="1"/>
  <c r="K134" i="1" l="1"/>
  <c r="K105" i="1"/>
  <c r="K115" i="1"/>
  <c r="M131" i="1"/>
  <c r="N131" i="1" l="1"/>
  <c r="N105" i="1" l="1"/>
  <c r="M102" i="1"/>
  <c r="N102" i="1" s="1"/>
  <c r="K102" i="1"/>
  <c r="K69" i="1" l="1"/>
  <c r="L69" i="1" s="1"/>
  <c r="N69" i="1" s="1"/>
  <c r="K68" i="1" l="1"/>
  <c r="L68" i="1" s="1"/>
  <c r="L64" i="1" s="1"/>
  <c r="M68" i="1"/>
  <c r="M142" i="1"/>
  <c r="N142" i="1" s="1"/>
  <c r="K142" i="1"/>
  <c r="N68" i="1" l="1"/>
  <c r="M129" i="1"/>
  <c r="N129" i="1" s="1"/>
  <c r="K129" i="1"/>
  <c r="M125" i="1" l="1"/>
  <c r="K125" i="1"/>
  <c r="N125" i="1" l="1"/>
  <c r="M134" i="1"/>
  <c r="N134" i="1" l="1"/>
  <c r="M55" i="1"/>
  <c r="N55" i="1" s="1"/>
  <c r="K55" i="1"/>
  <c r="K146" i="1" l="1"/>
  <c r="K145" i="1" s="1"/>
  <c r="M149" i="1"/>
  <c r="K149" i="1"/>
  <c r="K148" i="1" s="1"/>
  <c r="M127" i="1"/>
  <c r="K127" i="1"/>
  <c r="K124" i="1" l="1"/>
  <c r="P124" i="1"/>
  <c r="M148" i="1"/>
  <c r="N148" i="1" s="1"/>
  <c r="N149" i="1"/>
  <c r="M124" i="1"/>
  <c r="R124" i="1"/>
  <c r="N127" i="1"/>
  <c r="M65" i="1"/>
  <c r="K65" i="1"/>
  <c r="K64" i="1" s="1"/>
  <c r="N124" i="1" l="1"/>
  <c r="M64" i="1"/>
  <c r="N64" i="1" s="1"/>
  <c r="N65" i="1"/>
  <c r="K32" i="1"/>
  <c r="N29" i="1"/>
  <c r="M48" i="1"/>
  <c r="N48" i="1" s="1"/>
  <c r="K48" i="1"/>
  <c r="K50" i="1"/>
  <c r="M50" i="1"/>
  <c r="N50" i="1" s="1"/>
  <c r="M23" i="1"/>
  <c r="N23" i="1" s="1"/>
  <c r="N28" i="1" l="1"/>
  <c r="K28" i="1"/>
  <c r="K93" i="1"/>
  <c r="M58" i="1"/>
  <c r="K61" i="1"/>
  <c r="K58" i="1" l="1"/>
  <c r="L61" i="1"/>
  <c r="N115" i="1"/>
  <c r="K79" i="1"/>
  <c r="N61" i="1" l="1"/>
  <c r="L58" i="1"/>
  <c r="K23" i="1"/>
  <c r="K22" i="1" s="1"/>
  <c r="L57" i="1" l="1"/>
  <c r="L13" i="1" s="1"/>
  <c r="L154" i="1" s="1"/>
  <c r="N58" i="1"/>
  <c r="M152" i="1"/>
  <c r="K152" i="1"/>
  <c r="K151" i="1" s="1"/>
  <c r="M151" i="1" l="1"/>
  <c r="N151" i="1" s="1"/>
  <c r="N152" i="1"/>
  <c r="M145" i="1"/>
  <c r="N145" i="1" s="1"/>
  <c r="K15" i="1" l="1"/>
  <c r="M140" i="1" l="1"/>
  <c r="N140" i="1" s="1"/>
  <c r="K140" i="1"/>
  <c r="K100" i="1" l="1"/>
  <c r="M100" i="1"/>
  <c r="N100" i="1" s="1"/>
  <c r="M113" i="1"/>
  <c r="N113" i="1" s="1"/>
  <c r="K113" i="1"/>
  <c r="N110" i="1"/>
  <c r="K17" i="1" l="1"/>
  <c r="K14" i="1" s="1"/>
  <c r="M91" i="1" l="1"/>
  <c r="N91" i="1" s="1"/>
  <c r="M98" i="1" l="1"/>
  <c r="N98" i="1" s="1"/>
  <c r="K98" i="1"/>
  <c r="K97" i="1" s="1"/>
  <c r="M95" i="1"/>
  <c r="N95" i="1" s="1"/>
  <c r="K95" i="1"/>
  <c r="M35" i="1" l="1"/>
  <c r="N35" i="1" s="1"/>
  <c r="K35" i="1"/>
  <c r="M17" i="1"/>
  <c r="N17" i="1" s="1"/>
  <c r="M79" i="1" l="1"/>
  <c r="K57" i="1"/>
  <c r="M57" i="1"/>
  <c r="N57" i="1" s="1"/>
  <c r="K46" i="1"/>
  <c r="M46" i="1"/>
  <c r="N46" i="1" s="1"/>
  <c r="M22" i="1"/>
  <c r="N22" i="1" s="1"/>
  <c r="M138" i="1"/>
  <c r="N138" i="1" s="1"/>
  <c r="K138" i="1"/>
  <c r="M87" i="1"/>
  <c r="K87" i="1"/>
  <c r="N79" i="1" l="1"/>
  <c r="M86" i="1"/>
  <c r="N86" i="1" s="1"/>
  <c r="N87" i="1"/>
  <c r="M53" i="1"/>
  <c r="K53" i="1"/>
  <c r="K52" i="1" s="1"/>
  <c r="M97" i="1"/>
  <c r="N97" i="1" l="1"/>
  <c r="M52" i="1"/>
  <c r="N52" i="1" s="1"/>
  <c r="N53" i="1"/>
  <c r="K91" i="1"/>
  <c r="M45" i="1"/>
  <c r="K42" i="1"/>
  <c r="K40" i="1" s="1"/>
  <c r="M42" i="1"/>
  <c r="N42" i="1" s="1"/>
  <c r="M136" i="1"/>
  <c r="R133" i="1" s="1"/>
  <c r="R123" i="1" s="1"/>
  <c r="R122" i="1" s="1"/>
  <c r="K136" i="1"/>
  <c r="K108" i="1"/>
  <c r="K86" i="1"/>
  <c r="K84" i="1"/>
  <c r="K82" i="1"/>
  <c r="M82" i="1"/>
  <c r="N82" i="1" s="1"/>
  <c r="M84" i="1"/>
  <c r="N84" i="1" s="1"/>
  <c r="M108" i="1"/>
  <c r="M89" i="1" s="1"/>
  <c r="M15" i="1"/>
  <c r="N15" i="1" s="1"/>
  <c r="K89" i="1" l="1"/>
  <c r="M44" i="1"/>
  <c r="N44" i="1" s="1"/>
  <c r="K133" i="1"/>
  <c r="K123" i="1" s="1"/>
  <c r="K122" i="1" s="1"/>
  <c r="P133" i="1"/>
  <c r="P123" i="1" s="1"/>
  <c r="P122" i="1" s="1"/>
  <c r="M133" i="1"/>
  <c r="N136" i="1"/>
  <c r="N89" i="1"/>
  <c r="N108" i="1"/>
  <c r="N45" i="1"/>
  <c r="K45" i="1"/>
  <c r="K44" i="1" s="1"/>
  <c r="M40" i="1"/>
  <c r="N40" i="1" s="1"/>
  <c r="M14" i="1"/>
  <c r="K37" i="1"/>
  <c r="K34" i="1" s="1"/>
  <c r="M37" i="1"/>
  <c r="K81" i="1"/>
  <c r="K78" i="1" s="1"/>
  <c r="M81" i="1"/>
  <c r="M78" i="1" s="1"/>
  <c r="K13" i="1" l="1"/>
  <c r="N14" i="1"/>
  <c r="N133" i="1"/>
  <c r="M123" i="1"/>
  <c r="N123" i="1" s="1"/>
  <c r="N78" i="1"/>
  <c r="N81" i="1"/>
  <c r="M34" i="1"/>
  <c r="N34" i="1" s="1"/>
  <c r="N37" i="1"/>
  <c r="K154" i="1"/>
  <c r="M13" i="1" l="1"/>
  <c r="M122" i="1"/>
  <c r="N122" i="1" s="1"/>
  <c r="M154" i="1" l="1"/>
  <c r="N154" i="1" s="1"/>
  <c r="N13" i="1"/>
</calcChain>
</file>

<file path=xl/sharedStrings.xml><?xml version="1.0" encoding="utf-8"?>
<sst xmlns="http://schemas.openxmlformats.org/spreadsheetml/2006/main" count="1404" uniqueCount="341">
  <si>
    <t>№ строки</t>
  </si>
  <si>
    <t>000</t>
  </si>
  <si>
    <t>1</t>
  </si>
  <si>
    <t>00</t>
  </si>
  <si>
    <t>182</t>
  </si>
  <si>
    <t>01</t>
  </si>
  <si>
    <t>НАЛОГИ НА ПРИБЫЛЬ, ДОХОДЫ</t>
  </si>
  <si>
    <t>110</t>
  </si>
  <si>
    <t>Налог на прибыль организаций</t>
  </si>
  <si>
    <t>012</t>
  </si>
  <si>
    <t>03</t>
  </si>
  <si>
    <t>Налог на доходы физических лиц</t>
  </si>
  <si>
    <t>02</t>
  </si>
  <si>
    <t>0000</t>
  </si>
  <si>
    <t>020</t>
  </si>
  <si>
    <t>05</t>
  </si>
  <si>
    <t>НАЛОГИ НА СОВОКУПНЫЙ ДОХОД</t>
  </si>
  <si>
    <t>Единый налог на вмененный доход для отдельных видов деятельности</t>
  </si>
  <si>
    <t>06</t>
  </si>
  <si>
    <t>НАЛОГИ НА ИМУЩЕСТВО</t>
  </si>
  <si>
    <t>12</t>
  </si>
  <si>
    <t>Налог на имущество физических лиц</t>
  </si>
  <si>
    <t>Земельный налог</t>
  </si>
  <si>
    <t>14</t>
  </si>
  <si>
    <t>08</t>
  </si>
  <si>
    <t>15</t>
  </si>
  <si>
    <t>010</t>
  </si>
  <si>
    <t>Государственная пошлина по делам, рассматриваемым в судах общей юрисдикции, мировыми судьями</t>
  </si>
  <si>
    <t>16</t>
  </si>
  <si>
    <t>11</t>
  </si>
  <si>
    <t>ДОХОДЫ ОТ ИСПОЛЬЗОВАНИЯ ИМУЩЕСТВА, НАХОДЯЩЕГОСЯ В ГОСУДАРСТВЕННОЙ И МУНИЦИПАЛЬНОЙ СОБСТВЕННОСТИ</t>
  </si>
  <si>
    <t>120</t>
  </si>
  <si>
    <t>030</t>
  </si>
  <si>
    <t>013</t>
  </si>
  <si>
    <t>015</t>
  </si>
  <si>
    <t>ДОХОДЫ ОТ ПРОДАЖИ МАТЕРИАЛЬНЫХ И НЕМАТЕРИАЛЬНЫХ АКТИВОВ</t>
  </si>
  <si>
    <t>410</t>
  </si>
  <si>
    <t>Доходы от продажи квартир</t>
  </si>
  <si>
    <t>ШТРАФЫ, САНКЦИИ, ВОЗМЕЩЕНИЕ УЩЕРБА</t>
  </si>
  <si>
    <t>140</t>
  </si>
  <si>
    <t>07</t>
  </si>
  <si>
    <t>3</t>
  </si>
  <si>
    <t>130</t>
  </si>
  <si>
    <t>ПЛАТЕЖИ ПРИ ПОЛЬЗОВАНИИ ПРИРОДНЫМИ РЕСУРСАМИ</t>
  </si>
  <si>
    <t>АДМИНИСТРАТИВНЫЕ ПЛАТЕЖИ И СБОРЫ</t>
  </si>
  <si>
    <t>19</t>
  </si>
  <si>
    <t>2</t>
  </si>
  <si>
    <t xml:space="preserve">БЕЗВОЗМЕЗДНЫЕ ПОСТУПЛЕНИЯ </t>
  </si>
  <si>
    <t>151</t>
  </si>
  <si>
    <t>040</t>
  </si>
  <si>
    <t>Платежи от государственных и муниципальных унитарных предприятий</t>
  </si>
  <si>
    <t>050</t>
  </si>
  <si>
    <t>188</t>
  </si>
  <si>
    <t>069</t>
  </si>
  <si>
    <t>025</t>
  </si>
  <si>
    <t>035</t>
  </si>
  <si>
    <t>25</t>
  </si>
  <si>
    <t>90</t>
  </si>
  <si>
    <t>Прочие поступления от денежных взысканий (штрафов) и иных сумм в возмещение ущерба, зачисляемые в бюджеты муниципальных районов</t>
  </si>
  <si>
    <t>024</t>
  </si>
  <si>
    <t>999</t>
  </si>
  <si>
    <t>Субвенции бюджетам муниципальных районов на выполнение передаваемых полномочий субъектов Российской Федерации</t>
  </si>
  <si>
    <t>4</t>
  </si>
  <si>
    <t>13</t>
  </si>
  <si>
    <t>33</t>
  </si>
  <si>
    <t>43</t>
  </si>
  <si>
    <t>51</t>
  </si>
  <si>
    <t>83</t>
  </si>
  <si>
    <t>100</t>
  </si>
  <si>
    <t>Субвенции местным бюджетам на выполнение передаваемых полномочий субъектов Российской Федерации</t>
  </si>
  <si>
    <t>5</t>
  </si>
  <si>
    <t>НАЛОГОВЫЕ И НЕНАЛОГОВЫЕ ДОХОДЫ</t>
  </si>
  <si>
    <t>БЕЗВОЗМЕЗДНЫЕ ПОСТУПЛЕНИЯ ОТ ДРУГИХ БЮДЖЕТОВ БЮДЖЕТНОЙ СИСТЕМЫ РОССИЙСКОЙ ФЕДЕРАЦИИ</t>
  </si>
  <si>
    <t>код группы</t>
  </si>
  <si>
    <t>код подгруппы</t>
  </si>
  <si>
    <t>код статьи</t>
  </si>
  <si>
    <t>код подстатьи</t>
  </si>
  <si>
    <t>код элемента</t>
  </si>
  <si>
    <t>440</t>
  </si>
  <si>
    <t>441</t>
  </si>
  <si>
    <t>Прочие субсидии</t>
  </si>
  <si>
    <t>995</t>
  </si>
  <si>
    <t>048</t>
  </si>
  <si>
    <t>Плата за выбросы загрязняющих веществ в атмосферный воздух стационарными объектами</t>
  </si>
  <si>
    <t>430</t>
  </si>
  <si>
    <t>ГОСУДАРСТВЕННАЯ ПОШЛИНА</t>
  </si>
  <si>
    <t>НАЛОГИ НА ТОВАРЫ (РАБОТЫ, УСЛУГИ), РЕАЛИЗУЕМЫЕ НА ТЕРРИТОРИИ РОССИЙСКОЙ ФЕДЕРАЦИИ</t>
  </si>
  <si>
    <t>Прочие доходы от компенсации затрат бюджетов муниципальных районов</t>
  </si>
  <si>
    <t>174</t>
  </si>
  <si>
    <t>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муниципальных районов</t>
  </si>
  <si>
    <t>37</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</si>
  <si>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муниципальных районов</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</si>
  <si>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</si>
  <si>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Платежи, взимаемые государственными и муниципальными органами (организациями) за выполнение определенных функций</t>
  </si>
  <si>
    <t>Доходы от продажи квартир, находящихся в собственности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</si>
  <si>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</si>
  <si>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Доходы от продажи земельных участков, государственная собственность на которые не разграничена</t>
  </si>
  <si>
    <t>990</t>
  </si>
  <si>
    <t>Прочие доходы от компенсации затрат государства</t>
  </si>
  <si>
    <t>Доходы от оказания платных услуг (работ)</t>
  </si>
  <si>
    <t>ДОХОДЫ ОТ ОКАЗАНИЯ ПЛАТНЫХ УСЛУГ (РАБОТ) И КОМПЕНСАЦИИ ЗАТРАТ ГОСУДАРСТВА</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</si>
  <si>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</si>
  <si>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</si>
  <si>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</si>
  <si>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</si>
  <si>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</si>
  <si>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</si>
  <si>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</si>
  <si>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</si>
  <si>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</si>
  <si>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</si>
  <si>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</si>
  <si>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</si>
  <si>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</si>
  <si>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30</t>
  </si>
  <si>
    <t>35</t>
  </si>
  <si>
    <t>79</t>
  </si>
  <si>
    <t>Код классификации доходов бюджета</t>
  </si>
  <si>
    <t>код главного администратора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</si>
  <si>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</si>
  <si>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муниципальных районов</t>
  </si>
  <si>
    <t>029</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</si>
  <si>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</si>
  <si>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6</t>
  </si>
  <si>
    <t>7</t>
  </si>
  <si>
    <t>8</t>
  </si>
  <si>
    <t>9</t>
  </si>
  <si>
    <t>10</t>
  </si>
  <si>
    <t>18</t>
  </si>
  <si>
    <t>20</t>
  </si>
  <si>
    <t>22</t>
  </si>
  <si>
    <t>24</t>
  </si>
  <si>
    <t>27</t>
  </si>
  <si>
    <t>28</t>
  </si>
  <si>
    <t>29</t>
  </si>
  <si>
    <t>31</t>
  </si>
  <si>
    <t>32</t>
  </si>
  <si>
    <t>34</t>
  </si>
  <si>
    <t>36</t>
  </si>
  <si>
    <t>38</t>
  </si>
  <si>
    <t>39</t>
  </si>
  <si>
    <t>40</t>
  </si>
  <si>
    <t>44</t>
  </si>
  <si>
    <t>45</t>
  </si>
  <si>
    <t>46</t>
  </si>
  <si>
    <t>47</t>
  </si>
  <si>
    <t>48</t>
  </si>
  <si>
    <t>49</t>
  </si>
  <si>
    <t>52</t>
  </si>
  <si>
    <t>53</t>
  </si>
  <si>
    <t>54</t>
  </si>
  <si>
    <t>55</t>
  </si>
  <si>
    <t>56</t>
  </si>
  <si>
    <t>57</t>
  </si>
  <si>
    <t>58</t>
  </si>
  <si>
    <t>59</t>
  </si>
  <si>
    <t>60</t>
  </si>
  <si>
    <t>61</t>
  </si>
  <si>
    <t>62</t>
  </si>
  <si>
    <t>63</t>
  </si>
  <si>
    <t>64</t>
  </si>
  <si>
    <t>65</t>
  </si>
  <si>
    <t>67</t>
  </si>
  <si>
    <t>68</t>
  </si>
  <si>
    <t>69</t>
  </si>
  <si>
    <t>78</t>
  </si>
  <si>
    <t>80</t>
  </si>
  <si>
    <t>84</t>
  </si>
  <si>
    <t>86</t>
  </si>
  <si>
    <t>87</t>
  </si>
  <si>
    <t>88</t>
  </si>
  <si>
    <t>89</t>
  </si>
  <si>
    <t>91</t>
  </si>
  <si>
    <t>92</t>
  </si>
  <si>
    <t>94</t>
  </si>
  <si>
    <t>101</t>
  </si>
  <si>
    <t>102</t>
  </si>
  <si>
    <t>код группы подвида</t>
  </si>
  <si>
    <t>код аналитической группы подвида</t>
  </si>
  <si>
    <t>Наименование кода классификации доходов бюджета</t>
  </si>
  <si>
    <t>17</t>
  </si>
  <si>
    <t>99</t>
  </si>
  <si>
    <t>118</t>
  </si>
  <si>
    <t>66</t>
  </si>
  <si>
    <t>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 реализующих образовательную программу дошкольного образования,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</si>
  <si>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Субвенции бюджетам на осуществление первичного воинского учета на территориях, где отсутствуют военные комиссариаты</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</si>
  <si>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</si>
  <si>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04</t>
  </si>
  <si>
    <t>Налог, взимаемый в связи с применением патентной системы налогообложения, зачисляемый в бюджеты муниципальных районов</t>
  </si>
  <si>
    <t>Акцизы по подакцизным товарам (продукции), производимым на территории Российской Федерации</t>
  </si>
  <si>
    <t>21</t>
  </si>
  <si>
    <t>23</t>
  </si>
  <si>
    <t>26</t>
  </si>
  <si>
    <t>41</t>
  </si>
  <si>
    <t>42</t>
  </si>
  <si>
    <t>50</t>
  </si>
  <si>
    <t>70</t>
  </si>
  <si>
    <t>72</t>
  </si>
  <si>
    <t>73</t>
  </si>
  <si>
    <t>76</t>
  </si>
  <si>
    <t>77</t>
  </si>
  <si>
    <t>82</t>
  </si>
  <si>
    <t>85</t>
  </si>
  <si>
    <t>93</t>
  </si>
  <si>
    <t>95</t>
  </si>
  <si>
    <t>96</t>
  </si>
  <si>
    <t>97</t>
  </si>
  <si>
    <t>98</t>
  </si>
  <si>
    <t>(тыс. рублей)</t>
  </si>
  <si>
    <t>Государственная пошлина за государственную регистрацию, а так же за совершение прочих юридически значимых действий</t>
  </si>
  <si>
    <t>Плата за негативное воздействие на окружающую среду</t>
  </si>
  <si>
    <t>Плата за сбросы загрязняющих веществ в водные объекты</t>
  </si>
  <si>
    <t>Плата за размещение отходов производства и потребления</t>
  </si>
  <si>
    <t>Прочие субсидии бюджетам муниципальных районов</t>
  </si>
  <si>
    <t xml:space="preserve">Субвенции бюджетам бюджетной системы Российской Федерации </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</si>
  <si>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</si>
  <si>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муниципальных бюджетных и автономных учреждений)</t>
  </si>
  <si>
    <t xml:space="preserve">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</si>
  <si>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</si>
  <si>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(за исключением земельных участков бюджетных и автономных учреждений) </t>
  </si>
  <si>
    <t>Платежи, взимаемые органами местного самоуправления (организациями) муниципальных районов за выполнение определенных функций</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</si>
  <si>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</si>
  <si>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 xml:space="preserve">Земельный налог с организаций
</t>
  </si>
  <si>
    <t>Земельный налог с физических лиц</t>
  </si>
  <si>
    <t xml:space="preserve">Денежные взыскания (штрафы) за правонарушения в области дорожного движения </t>
  </si>
  <si>
    <t xml:space="preserve">Прочие денежные взыскания (штрафы) за правонарушения в области дорожного движения </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</si>
  <si>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</si>
  <si>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 xml:space="preserve">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</si>
  <si>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</si>
  <si>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 xml:space="preserve">Прочие доходы от оказания платных услуг (работ) получателями средств бюджетов муниципальных районов </t>
  </si>
  <si>
    <t>81</t>
  </si>
  <si>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t>
  </si>
  <si>
    <t>014</t>
  </si>
  <si>
    <t>Денежные взыскания (штрафы) за правонарушения в области дорожного движения</t>
  </si>
  <si>
    <t>74</t>
  </si>
  <si>
    <t>75</t>
  </si>
  <si>
    <t>Денежные взыскания (штрафы) за нарушения правил перевозки крупногабаритных и тяжеловесных грузов по автомобильным дорогам общего пользования местного значения муниципальных районов</t>
  </si>
  <si>
    <t xml:space="preserve">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t>
  </si>
  <si>
    <t>6000</t>
  </si>
  <si>
    <t>Денежные взыскания (штрафы), установленные законами субъектов Российской Федерации за несоблюдение муниципальных правовых актов</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</si>
  <si>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</si>
  <si>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</si>
  <si>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t>
  </si>
  <si>
    <t>71</t>
  </si>
  <si>
    <t>103</t>
  </si>
  <si>
    <t>0443</t>
  </si>
  <si>
    <t>180</t>
  </si>
  <si>
    <t xml:space="preserve">Прочие безвозмездные поступления в бюджеты муниципальных районов </t>
  </si>
  <si>
    <t>ПРОЧИЕ БЕЗВОЗМЕЗДНЫЕ ПОСТУПЛЕНИЯ</t>
  </si>
  <si>
    <t>Всего</t>
  </si>
  <si>
    <t>к решению Северо-Енисейского  районного Совета депутатов</t>
  </si>
  <si>
    <t>Прочие безвозмездные поступления в бюджеты муниципальных районов (муниципальное казенное учреждение «Служба заказчика-застройщика Северо-Енисейского района»)</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</si>
  <si>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</si>
  <si>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</si>
  <si>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</si>
  <si>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041</t>
  </si>
  <si>
    <t>Плата за размещение отходов производства и потребления (федеральные государственные органы,Банк России, органы управления государственными внебюджетными фондами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</si>
  <si>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</si>
  <si>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042</t>
  </si>
  <si>
    <t>Плата за размещение твердых коммунальных отходов (федеральные государственные органы,Банк России, органы управления государственными внебюджетными фондами Российской Федерации)</t>
  </si>
  <si>
    <t>Иные межбюджетные трансферты</t>
  </si>
  <si>
    <t>Прочие межбюджетные трансферты, передаваемые бюджетам муниципальных районов</t>
  </si>
  <si>
    <t>138</t>
  </si>
  <si>
    <t>139</t>
  </si>
  <si>
    <t>Налог, взимаемый в связи с применением патентной системы налогообложения</t>
  </si>
  <si>
    <t>459</t>
  </si>
  <si>
    <t>0459</t>
  </si>
  <si>
    <t>104</t>
  </si>
  <si>
    <t>105</t>
  </si>
  <si>
    <t>106</t>
  </si>
  <si>
    <t>107</t>
  </si>
  <si>
    <t>108</t>
  </si>
  <si>
    <t>109</t>
  </si>
  <si>
    <t>111</t>
  </si>
  <si>
    <t>112</t>
  </si>
  <si>
    <t>519</t>
  </si>
  <si>
    <t>Субсидии бюджетам на поддержку отрасли культуры</t>
  </si>
  <si>
    <t>Субсидии бюджетам муниципальных районов на поддержку отрасли культуры</t>
  </si>
  <si>
    <t>Субсидии бюджетам бюджетной системы Российской Федерации (межбюджетные субсидии)</t>
  </si>
  <si>
    <t>150</t>
  </si>
  <si>
    <t>113</t>
  </si>
  <si>
    <t>114</t>
  </si>
  <si>
    <t>115</t>
  </si>
  <si>
    <t>116</t>
  </si>
  <si>
    <t>117</t>
  </si>
  <si>
    <t>119</t>
  </si>
  <si>
    <t>09</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</si>
  <si>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</si>
  <si>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045</t>
  </si>
  <si>
    <t>121</t>
  </si>
  <si>
    <t>122</t>
  </si>
  <si>
    <t>123</t>
  </si>
  <si>
    <t>497</t>
  </si>
  <si>
    <t>Субсидии бюджетам муниципальных образований на предоставление социальных выплат молодым семьям на приобретение (строительство) жилья в рамках подпрограммы «Улучшение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t>
  </si>
  <si>
    <t>Субсидии бюджетам на реализацию мероприятий по обеспечению жильем молодых семей</t>
  </si>
  <si>
    <t>124</t>
  </si>
  <si>
    <t>125</t>
  </si>
  <si>
    <t>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«Благоустройство дворовых и общественных территорий муниципальных образований» государственной программы Красноярского края «Содействие органам местного самоуправления в формировании современной городской среды»</t>
  </si>
  <si>
    <t>Субсидии бюджетам на реализацию программ формирования современной городской среды</t>
  </si>
  <si>
    <t>555</t>
  </si>
  <si>
    <t>231</t>
  </si>
  <si>
    <t>241</t>
  </si>
  <si>
    <t>251</t>
  </si>
  <si>
    <t>261</t>
  </si>
  <si>
    <t>Предоставление иных межбюджетных трансфертов бюджетам муниципальных образований края на создание модельных муниципальных библиотек в рамках подпрограммы «Сохранение культурного наследия» государственной программы Красноярского края «Развитие культуры и туризма»</t>
  </si>
  <si>
    <t>444</t>
  </si>
  <si>
    <t>445</t>
  </si>
  <si>
    <t>060</t>
  </si>
  <si>
    <t>Доходы, поступающие в порядке возмещения расходов, понесенных в связи с эксплуатацией имущества</t>
  </si>
  <si>
    <t>Доходы от компенсации затрат государства</t>
  </si>
  <si>
    <t>Денежные взыскания (штрафы) за нарушение законодательства о налогах и сборах, предусмотренные статьями 116,119.1,119.2, пунктами 1 и 2 статьи 130, статьями 125.126,126.1,128,129, 129.1,132,133,134,135,135.1 Налогового кодекса Российской Федерации</t>
  </si>
  <si>
    <t xml:space="preserve">Денежные взыскания (штрафы) за нарушение законодательства Российской Федерации о контрактной системе в сфере закупок товаров,работ,услуг для обеспечения государственных и муниципальных нужд для нужд муниципальных районов </t>
  </si>
  <si>
    <t>161</t>
  </si>
  <si>
    <t>Суммы по искам о возмещении вреда, причиненного окружающей среде, подлежащие зачислению в бюджеты муниципальных районов</t>
  </si>
  <si>
    <t>032</t>
  </si>
  <si>
    <t>126</t>
  </si>
  <si>
    <t>127</t>
  </si>
  <si>
    <t>128</t>
  </si>
  <si>
    <t>129</t>
  </si>
  <si>
    <t>131</t>
  </si>
  <si>
    <t>132</t>
  </si>
  <si>
    <t>133</t>
  </si>
  <si>
    <t>134</t>
  </si>
  <si>
    <t>ПРОЧИЕ НЕНАЛОГОВЫЕ ДОХОДЫ</t>
  </si>
  <si>
    <t>0446</t>
  </si>
  <si>
    <t>0450</t>
  </si>
  <si>
    <t>135</t>
  </si>
  <si>
    <t>136</t>
  </si>
  <si>
    <t>137</t>
  </si>
  <si>
    <t>Бюджетная роспись с учетом изменений</t>
  </si>
  <si>
    <t xml:space="preserve">Исполнено
 </t>
  </si>
  <si>
    <t xml:space="preserve">Процент исполнения
 </t>
  </si>
  <si>
    <t xml:space="preserve">Доходы бюджета Северо-Енисейского района в 2019 году </t>
  </si>
  <si>
    <t xml:space="preserve">Денежные взыскания (штрафы) за нарушение земельного законодательства </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</si>
  <si>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</si>
  <si>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</si>
  <si>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Невыясненные поступления, зачисляемые в бюджеты муниципальных районов (муниципальное казенное учреждение «Северо-Енисейская муниципальная информационная служба»)</t>
  </si>
  <si>
    <t xml:space="preserve">  Приложение 2</t>
  </si>
  <si>
    <t xml:space="preserve">Утверждено решением Северо-Енисейского районного Совета депутатов 
</t>
  </si>
  <si>
    <t>св.200</t>
  </si>
  <si>
    <t xml:space="preserve">  от 15.06.2020  № 813-60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</si>
</sst>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
  </numFmts>
  <fonts count="10" x14ac:knownFonts="1">
    <font>
      <sz val="10"/>
      <name val="Arial Cyr"/>
      <charset val="204"/>
    </font>
    <font>
      <sz val="16"/>
      <name val="Times New Roman"/>
      <family val="1"/>
      <charset val="204"/>
    </font>
    <font>
      <sz val="18"/>
      <name val="Arial Cyr"/>
      <charset val="204"/>
    </font>
    <font>
      <sz val="20"/>
      <name val="Times New Roman"/>
      <family val="1"/>
      <charset val="204"/>
    </font>
    <font>
      <b/>
      <sz val="20"/>
      <name val="Times New Roman"/>
      <family val="1"/>
      <charset val="204"/>
    </font>
    <font>
      <sz val="22"/>
      <name val="Times New Roman"/>
      <family val="1"/>
      <charset val="204"/>
    </font>
    <font>
      <b/>
      <sz val="22"/>
      <name val="Times New Roman"/>
      <family val="1"/>
      <charset val="204"/>
    </font>
    <font>
      <sz val="22"/>
      <name val="Arial Cyr"/>
      <charset val="204"/>
    </font>
    <font>
      <b/>
      <sz val="28"/>
      <name val="Times New Roman"/>
      <family val="1"/>
      <charset val="204"/>
    </font>
    <font>
      <sz val="28"/>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style="hair">
        <color indexed="64"/>
      </right>
      <top style="thin">
        <color indexed="64"/>
      </top>
      <bottom/>
      <diagonal/>
    </border>
  </borders>
  <cellStyleXfs count="1">
    <xf numFmtId="0" fontId="0" fillId="0" borderId="0"/>
  </cellStyleXfs>
  <cellXfs count="67">
    <xf numFmtId="0" fontId="0" fillId="0" borderId="0" xfId="0"/>
    <xf numFmtId="0" fontId="2" fillId="0" borderId="0" xfId="0" applyFont="1"/>
    <xf numFmtId="0" fontId="2" fillId="2" borderId="0" xfId="0" applyFont="1" applyFill="1"/>
    <xf numFmtId="0" fontId="2" fillId="2" borderId="0" xfId="0" applyFont="1" applyFill="1" applyBorder="1" applyAlignment="1"/>
    <xf numFmtId="0" fontId="1" fillId="3" borderId="0" xfId="0" applyFont="1" applyFill="1"/>
    <xf numFmtId="0" fontId="1" fillId="3" borderId="0" xfId="0" applyFont="1" applyFill="1" applyAlignment="1">
      <alignment horizontal="left" vertical="center" wrapText="1"/>
    </xf>
    <xf numFmtId="0" fontId="1" fillId="3" borderId="0" xfId="0" applyFont="1" applyFill="1" applyAlignment="1">
      <alignment horizontal="center" vertical="center"/>
    </xf>
    <xf numFmtId="0" fontId="3" fillId="3" borderId="0" xfId="0" applyFont="1" applyFill="1"/>
    <xf numFmtId="0" fontId="3" fillId="3" borderId="0" xfId="0" applyFont="1" applyFill="1" applyAlignment="1">
      <alignment horizontal="left" vertical="center" wrapText="1"/>
    </xf>
    <xf numFmtId="0" fontId="4" fillId="3" borderId="0" xfId="0" applyFont="1" applyFill="1" applyAlignment="1">
      <alignment horizontal="center"/>
    </xf>
    <xf numFmtId="49" fontId="3" fillId="3" borderId="0" xfId="0" applyNumberFormat="1" applyFont="1" applyFill="1" applyBorder="1" applyAlignment="1">
      <alignment horizontal="center" vertical="center"/>
    </xf>
    <xf numFmtId="0" fontId="3" fillId="3" borderId="0" xfId="0" applyFont="1" applyFill="1" applyAlignment="1">
      <alignment horizontal="center" vertical="center"/>
    </xf>
    <xf numFmtId="0" fontId="2" fillId="3" borderId="0" xfId="0" applyFont="1" applyFill="1"/>
    <xf numFmtId="0" fontId="5" fillId="3" borderId="0" xfId="0" applyFont="1" applyFill="1"/>
    <xf numFmtId="0" fontId="5" fillId="3" borderId="0" xfId="0" applyFont="1" applyFill="1" applyAlignment="1">
      <alignment horizontal="left" vertical="center" wrapText="1"/>
    </xf>
    <xf numFmtId="0" fontId="7" fillId="0" borderId="0" xfId="0" applyFont="1"/>
    <xf numFmtId="0" fontId="6" fillId="3" borderId="0" xfId="0" applyFont="1" applyFill="1" applyAlignment="1">
      <alignment horizontal="center"/>
    </xf>
    <xf numFmtId="0" fontId="7" fillId="3" borderId="0" xfId="0" applyFont="1" applyFill="1"/>
    <xf numFmtId="0" fontId="7" fillId="2" borderId="0" xfId="0" applyFont="1" applyFill="1" applyBorder="1" applyAlignment="1"/>
    <xf numFmtId="0" fontId="5" fillId="3" borderId="0" xfId="0" applyFont="1" applyFill="1" applyBorder="1"/>
    <xf numFmtId="0" fontId="5" fillId="3" borderId="0" xfId="0" applyFont="1" applyFill="1" applyBorder="1" applyAlignment="1">
      <alignment horizontal="left" vertical="center" wrapText="1"/>
    </xf>
    <xf numFmtId="0" fontId="7" fillId="3" borderId="0" xfId="0" applyFont="1" applyFill="1" applyAlignment="1"/>
    <xf numFmtId="0" fontId="5" fillId="3" borderId="0" xfId="0" applyFont="1" applyFill="1" applyAlignment="1"/>
    <xf numFmtId="164" fontId="7" fillId="0" borderId="0" xfId="0" applyNumberFormat="1" applyFont="1"/>
    <xf numFmtId="164" fontId="7" fillId="3" borderId="0" xfId="0" applyNumberFormat="1" applyFont="1" applyFill="1"/>
    <xf numFmtId="164" fontId="3" fillId="3" borderId="0" xfId="0" applyNumberFormat="1" applyFont="1" applyFill="1" applyAlignment="1">
      <alignment horizontal="center" vertical="center"/>
    </xf>
    <xf numFmtId="164" fontId="2" fillId="0" borderId="0" xfId="0" applyNumberFormat="1" applyFont="1"/>
    <xf numFmtId="0" fontId="1" fillId="3" borderId="0" xfId="0" applyFont="1" applyFill="1" applyAlignment="1">
      <alignment horizontal="center" vertical="center"/>
    </xf>
    <xf numFmtId="0" fontId="9" fillId="3" borderId="1" xfId="0" applyNumberFormat="1" applyFont="1" applyFill="1" applyBorder="1" applyAlignment="1" applyProtection="1">
      <alignment horizontal="left" vertical="top" wrapText="1"/>
      <protection locked="0"/>
    </xf>
    <xf numFmtId="49" fontId="9" fillId="3" borderId="1" xfId="0" applyNumberFormat="1" applyFont="1" applyFill="1" applyBorder="1" applyAlignment="1">
      <alignment horizontal="center" vertical="top"/>
    </xf>
    <xf numFmtId="164" fontId="9" fillId="3" borderId="1" xfId="0" applyNumberFormat="1" applyFont="1" applyFill="1" applyBorder="1" applyAlignment="1">
      <alignment horizontal="right" vertical="top" wrapText="1"/>
    </xf>
    <xf numFmtId="0" fontId="9" fillId="3" borderId="1" xfId="0" applyFont="1" applyFill="1" applyBorder="1" applyAlignment="1">
      <alignment horizontal="left" vertical="top" wrapText="1"/>
    </xf>
    <xf numFmtId="164" fontId="9" fillId="3" borderId="1" xfId="0" applyNumberFormat="1" applyFont="1" applyFill="1" applyBorder="1" applyAlignment="1">
      <alignment horizontal="right" vertical="top"/>
    </xf>
    <xf numFmtId="0" fontId="9" fillId="3" borderId="1" xfId="0" applyNumberFormat="1" applyFont="1" applyFill="1" applyBorder="1" applyAlignment="1">
      <alignment horizontal="left" vertical="top" wrapText="1"/>
    </xf>
    <xf numFmtId="49" fontId="9" fillId="3" borderId="1" xfId="0" applyNumberFormat="1" applyFont="1" applyFill="1" applyBorder="1" applyAlignment="1">
      <alignment horizontal="center" vertical="top" wrapText="1" shrinkToFit="1"/>
    </xf>
    <xf numFmtId="0" fontId="9" fillId="3" borderId="1" xfId="0" applyFont="1" applyFill="1" applyBorder="1" applyAlignment="1">
      <alignment horizontal="center" vertical="top"/>
    </xf>
    <xf numFmtId="0" fontId="5" fillId="3" borderId="0" xfId="0" applyFont="1" applyFill="1" applyAlignment="1">
      <alignment wrapText="1"/>
    </xf>
    <xf numFmtId="49" fontId="9" fillId="0" borderId="5" xfId="0" applyNumberFormat="1" applyFont="1" applyBorder="1" applyAlignment="1" applyProtection="1">
      <alignment horizontal="left" vertical="center" wrapText="1"/>
    </xf>
    <xf numFmtId="49" fontId="9" fillId="0" borderId="6" xfId="0" applyNumberFormat="1" applyFont="1" applyBorder="1" applyAlignment="1" applyProtection="1">
      <alignment horizontal="left" vertical="center" wrapText="1"/>
    </xf>
    <xf numFmtId="0" fontId="5" fillId="3" borderId="0" xfId="0" applyFont="1" applyFill="1" applyAlignment="1">
      <alignment horizontal="center"/>
    </xf>
    <xf numFmtId="0" fontId="5" fillId="3" borderId="0" xfId="0" applyFont="1" applyFill="1" applyAlignment="1">
      <alignment horizontal="center"/>
    </xf>
    <xf numFmtId="164" fontId="9" fillId="0" borderId="1" xfId="0" applyNumberFormat="1" applyFont="1" applyFill="1" applyBorder="1" applyAlignment="1">
      <alignment horizontal="right" vertical="top"/>
    </xf>
    <xf numFmtId="164" fontId="9" fillId="0" borderId="1" xfId="0" applyNumberFormat="1" applyFont="1" applyFill="1" applyBorder="1" applyAlignment="1">
      <alignment horizontal="right" vertical="top" wrapText="1"/>
    </xf>
    <xf numFmtId="49" fontId="9" fillId="0" borderId="7" xfId="0" applyNumberFormat="1" applyFont="1" applyBorder="1" applyAlignment="1" applyProtection="1">
      <alignment horizontal="left" vertical="center" wrapText="1"/>
    </xf>
    <xf numFmtId="165" fontId="9" fillId="0" borderId="1" xfId="0" applyNumberFormat="1" applyFont="1" applyBorder="1" applyAlignment="1" applyProtection="1">
      <alignment horizontal="left" vertical="center" wrapText="1"/>
    </xf>
    <xf numFmtId="0" fontId="9" fillId="3" borderId="1" xfId="0" applyFont="1" applyFill="1" applyBorder="1" applyAlignment="1">
      <alignment horizontal="center" vertical="center" wrapText="1"/>
    </xf>
    <xf numFmtId="0" fontId="5" fillId="3" borderId="0" xfId="0" applyFont="1" applyFill="1" applyAlignment="1">
      <alignment horizontal="center"/>
    </xf>
    <xf numFmtId="0" fontId="8" fillId="3" borderId="0" xfId="0" applyFont="1" applyFill="1" applyAlignment="1">
      <alignment horizontal="center" vertical="center"/>
    </xf>
    <xf numFmtId="0" fontId="9" fillId="3" borderId="1" xfId="0" applyFont="1" applyFill="1" applyBorder="1" applyAlignment="1">
      <alignment horizontal="center" vertical="center"/>
    </xf>
    <xf numFmtId="0" fontId="8" fillId="3" borderId="0" xfId="0" applyFont="1" applyFill="1" applyBorder="1" applyAlignment="1">
      <alignment horizontal="left" vertical="center" wrapText="1"/>
    </xf>
    <xf numFmtId="0" fontId="9" fillId="3" borderId="1" xfId="0" applyNumberFormat="1" applyFont="1" applyFill="1" applyBorder="1" applyAlignment="1">
      <alignment horizontal="center" vertical="center" textRotation="90" wrapText="1"/>
    </xf>
    <xf numFmtId="0" fontId="7" fillId="0" borderId="1" xfId="0" applyFont="1" applyBorder="1"/>
    <xf numFmtId="0" fontId="2" fillId="0" borderId="1" xfId="0" applyFont="1" applyBorder="1"/>
    <xf numFmtId="164" fontId="7" fillId="3" borderId="0" xfId="0" applyNumberFormat="1" applyFont="1" applyFill="1" applyAlignment="1">
      <alignment vertical="top"/>
    </xf>
    <xf numFmtId="0" fontId="9" fillId="3" borderId="1" xfId="0" applyFont="1" applyFill="1" applyBorder="1" applyAlignment="1">
      <alignment horizontal="center" vertical="center" wrapText="1"/>
    </xf>
    <xf numFmtId="0" fontId="5" fillId="3" borderId="0" xfId="0" applyFont="1" applyFill="1" applyAlignment="1">
      <alignment horizontal="center"/>
    </xf>
    <xf numFmtId="0" fontId="5" fillId="3" borderId="0" xfId="0" applyFont="1" applyFill="1" applyBorder="1" applyAlignment="1">
      <alignment horizontal="center" vertical="center"/>
    </xf>
    <xf numFmtId="0" fontId="9" fillId="3" borderId="2"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5" fillId="3" borderId="0" xfId="0" applyFont="1" applyFill="1" applyBorder="1" applyAlignment="1">
      <alignment horizontal="right"/>
    </xf>
    <xf numFmtId="0" fontId="6" fillId="3" borderId="0" xfId="0" applyFont="1" applyFill="1" applyAlignment="1">
      <alignment horizontal="right" vertical="center"/>
    </xf>
    <xf numFmtId="0" fontId="5" fillId="3" borderId="0" xfId="0" applyFont="1" applyFill="1" applyBorder="1" applyAlignment="1">
      <alignment horizontal="right" vertical="center" wrapText="1"/>
    </xf>
    <xf numFmtId="49" fontId="9" fillId="3" borderId="1" xfId="0" applyNumberFormat="1" applyFont="1" applyFill="1" applyBorder="1" applyAlignment="1">
      <alignment horizontal="center" wrapText="1"/>
    </xf>
    <xf numFmtId="49" fontId="9" fillId="3" borderId="1" xfId="0" quotePrefix="1" applyNumberFormat="1" applyFont="1" applyFill="1" applyBorder="1" applyAlignment="1">
      <alignment horizontal="center" wrapText="1"/>
    </xf>
    <xf numFmtId="0" fontId="9" fillId="3" borderId="1" xfId="0" applyNumberFormat="1" applyFont="1" applyFill="1" applyBorder="1" applyAlignment="1">
      <alignment horizontal="left" vertical="center" textRotation="90" wrapText="1"/>
    </xf>
    <xf numFmtId="0" fontId="5" fillId="3" borderId="0" xfId="0" applyFont="1" applyFill="1" applyAlignment="1">
      <alignment horizontal="righ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70"/>
  <sheetViews>
    <sheetView tabSelected="1" view="pageBreakPreview" zoomScale="45" zoomScaleNormal="40" zoomScaleSheetLayoutView="45" workbookViewId="0">
      <pane xSplit="9" topLeftCell="J1" activePane="topRight" state="frozen"/>
      <selection activeCell="A7" sqref="A7"/>
      <selection pane="topRight" activeCell="J8" sqref="J8"/>
    </sheetView>
  </sheetViews>
  <sheetFormatPr defaultRowHeight="20.25" x14ac:dyDescent="0.3"/>
  <cols>
    <col min="1" max="1" width="13" style="4" customWidth="1"/>
    <col min="2" max="2" width="17" style="4" customWidth="1"/>
    <col min="3" max="3" width="12.5703125" style="4" customWidth="1"/>
    <col min="4" max="4" width="11.140625" style="4" customWidth="1"/>
    <col min="5" max="5" width="10.85546875" style="4" customWidth="1"/>
    <col min="6" max="6" width="12" style="4" customWidth="1"/>
    <col min="7" max="7" width="12.5703125" style="4" customWidth="1"/>
    <col min="8" max="8" width="14.85546875" style="4" customWidth="1"/>
    <col min="9" max="9" width="14.7109375" style="4" customWidth="1"/>
    <col min="10" max="10" width="179" style="5" customWidth="1"/>
    <col min="11" max="12" width="44.5703125" style="27" customWidth="1"/>
    <col min="13" max="13" width="39.85546875" style="6" customWidth="1"/>
    <col min="14" max="14" width="29.28515625" style="6" customWidth="1"/>
    <col min="15" max="15" width="6.5703125" customWidth="1"/>
    <col min="16" max="16" width="23" customWidth="1"/>
    <col min="17" max="17" width="23.28515625" customWidth="1"/>
    <col min="18" max="18" width="26.140625" customWidth="1"/>
    <col min="19" max="19" width="24.42578125" customWidth="1"/>
  </cols>
  <sheetData>
    <row r="1" spans="1:19" ht="21.75" customHeight="1" x14ac:dyDescent="0.3">
      <c r="K1" s="56"/>
      <c r="L1" s="56"/>
      <c r="M1" s="56"/>
      <c r="N1" s="56"/>
    </row>
    <row r="2" spans="1:19" s="1" customFormat="1" ht="27.75" x14ac:dyDescent="0.4">
      <c r="A2" s="13"/>
      <c r="B2" s="13"/>
      <c r="C2" s="13"/>
      <c r="D2" s="13"/>
      <c r="E2" s="13"/>
      <c r="F2" s="13"/>
      <c r="G2" s="13"/>
      <c r="H2" s="13"/>
      <c r="I2" s="19"/>
      <c r="J2" s="20"/>
      <c r="K2" s="61" t="s">
        <v>337</v>
      </c>
      <c r="L2" s="61"/>
      <c r="M2" s="61"/>
      <c r="N2" s="61"/>
      <c r="O2" s="15"/>
      <c r="P2" s="15"/>
    </row>
    <row r="3" spans="1:19" s="1" customFormat="1" ht="25.5" customHeight="1" x14ac:dyDescent="0.4">
      <c r="A3" s="13"/>
      <c r="B3" s="13"/>
      <c r="C3" s="13"/>
      <c r="D3" s="13"/>
      <c r="E3" s="13"/>
      <c r="F3" s="13"/>
      <c r="G3" s="13"/>
      <c r="H3" s="13"/>
      <c r="I3" s="19"/>
      <c r="J3" s="36"/>
      <c r="K3" s="66" t="s">
        <v>250</v>
      </c>
      <c r="L3" s="66"/>
      <c r="M3" s="66"/>
      <c r="N3" s="66"/>
      <c r="O3" s="22"/>
      <c r="P3" s="22"/>
    </row>
    <row r="4" spans="1:19" s="1" customFormat="1" ht="34.5" customHeight="1" x14ac:dyDescent="0.4">
      <c r="A4" s="13"/>
      <c r="B4" s="13"/>
      <c r="C4" s="13"/>
      <c r="D4" s="13"/>
      <c r="E4" s="55"/>
      <c r="F4" s="55"/>
      <c r="G4" s="55"/>
      <c r="H4" s="55"/>
      <c r="I4" s="55"/>
      <c r="J4" s="55"/>
      <c r="K4" s="62" t="s">
        <v>340</v>
      </c>
      <c r="L4" s="62"/>
      <c r="M4" s="62"/>
      <c r="N4" s="62"/>
      <c r="O4" s="15"/>
      <c r="P4" s="15"/>
    </row>
    <row r="5" spans="1:19" s="1" customFormat="1" ht="30.75" customHeight="1" x14ac:dyDescent="0.4">
      <c r="A5" s="13"/>
      <c r="B5" s="13"/>
      <c r="C5" s="13"/>
      <c r="D5" s="13"/>
      <c r="E5" s="55"/>
      <c r="F5" s="55"/>
      <c r="G5" s="55"/>
      <c r="H5" s="55"/>
      <c r="I5" s="55"/>
      <c r="J5" s="55"/>
      <c r="K5" s="40"/>
      <c r="L5" s="46"/>
      <c r="M5" s="39"/>
      <c r="N5" s="39"/>
      <c r="O5" s="15"/>
      <c r="P5" s="15"/>
    </row>
    <row r="6" spans="1:19" s="1" customFormat="1" ht="34.5" x14ac:dyDescent="0.4">
      <c r="A6" s="13"/>
      <c r="B6" s="13"/>
      <c r="C6" s="13"/>
      <c r="D6" s="13"/>
      <c r="E6" s="13"/>
      <c r="F6" s="13"/>
      <c r="G6" s="13"/>
      <c r="H6" s="13"/>
      <c r="I6" s="19"/>
      <c r="J6" s="49" t="s">
        <v>332</v>
      </c>
      <c r="K6" s="40"/>
      <c r="L6" s="46"/>
      <c r="M6" s="39"/>
      <c r="N6" s="39"/>
      <c r="O6" s="15"/>
      <c r="P6" s="15"/>
    </row>
    <row r="7" spans="1:19" s="1" customFormat="1" ht="34.5" x14ac:dyDescent="0.35">
      <c r="A7" s="47"/>
      <c r="B7" s="47"/>
      <c r="C7" s="47"/>
      <c r="D7" s="47"/>
      <c r="E7" s="47"/>
      <c r="F7" s="47"/>
      <c r="G7" s="47"/>
      <c r="H7" s="47"/>
      <c r="I7" s="47"/>
      <c r="J7" s="47"/>
      <c r="K7" s="47"/>
      <c r="L7" s="47"/>
      <c r="M7" s="47"/>
      <c r="N7" s="47"/>
      <c r="O7" s="16"/>
      <c r="P7" s="16"/>
      <c r="Q7" s="9"/>
      <c r="R7" s="9"/>
      <c r="S7" s="9"/>
    </row>
    <row r="8" spans="1:19" s="1" customFormat="1" ht="27.75" x14ac:dyDescent="0.4">
      <c r="A8" s="13"/>
      <c r="B8" s="13"/>
      <c r="C8" s="13"/>
      <c r="D8" s="13"/>
      <c r="E8" s="13"/>
      <c r="F8" s="13"/>
      <c r="G8" s="13"/>
      <c r="H8" s="13"/>
      <c r="I8" s="13"/>
      <c r="J8" s="14"/>
      <c r="K8" s="55"/>
      <c r="L8" s="55"/>
      <c r="M8" s="55"/>
      <c r="N8" s="55"/>
      <c r="O8" s="15"/>
      <c r="P8" s="15"/>
    </row>
    <row r="9" spans="1:19" s="1" customFormat="1" ht="27.75" x14ac:dyDescent="0.4">
      <c r="A9" s="60" t="s">
        <v>208</v>
      </c>
      <c r="B9" s="60"/>
      <c r="C9" s="60"/>
      <c r="D9" s="60"/>
      <c r="E9" s="60"/>
      <c r="F9" s="60"/>
      <c r="G9" s="60"/>
      <c r="H9" s="60"/>
      <c r="I9" s="60"/>
      <c r="J9" s="60"/>
      <c r="K9" s="60"/>
      <c r="L9" s="60"/>
      <c r="M9" s="60"/>
      <c r="N9" s="60"/>
      <c r="O9" s="15"/>
      <c r="P9" s="15"/>
    </row>
    <row r="10" spans="1:19" s="1" customFormat="1" ht="35.450000000000003" customHeight="1" x14ac:dyDescent="0.5">
      <c r="A10" s="65" t="s">
        <v>0</v>
      </c>
      <c r="B10" s="63" t="s">
        <v>117</v>
      </c>
      <c r="C10" s="64"/>
      <c r="D10" s="64"/>
      <c r="E10" s="64"/>
      <c r="F10" s="64"/>
      <c r="G10" s="64"/>
      <c r="H10" s="64"/>
      <c r="I10" s="64"/>
      <c r="J10" s="54" t="s">
        <v>179</v>
      </c>
      <c r="K10" s="54" t="s">
        <v>338</v>
      </c>
      <c r="L10" s="54" t="s">
        <v>329</v>
      </c>
      <c r="M10" s="54" t="s">
        <v>330</v>
      </c>
      <c r="N10" s="54" t="s">
        <v>331</v>
      </c>
      <c r="O10" s="15"/>
      <c r="P10" s="15"/>
    </row>
    <row r="11" spans="1:19" s="52" customFormat="1" ht="404.25" customHeight="1" x14ac:dyDescent="0.35">
      <c r="A11" s="65"/>
      <c r="B11" s="50" t="s">
        <v>118</v>
      </c>
      <c r="C11" s="50" t="s">
        <v>73</v>
      </c>
      <c r="D11" s="50" t="s">
        <v>74</v>
      </c>
      <c r="E11" s="50" t="s">
        <v>75</v>
      </c>
      <c r="F11" s="50" t="s">
        <v>76</v>
      </c>
      <c r="G11" s="50" t="s">
        <v>77</v>
      </c>
      <c r="H11" s="50" t="s">
        <v>177</v>
      </c>
      <c r="I11" s="50" t="s">
        <v>178</v>
      </c>
      <c r="J11" s="54"/>
      <c r="K11" s="54"/>
      <c r="L11" s="54"/>
      <c r="M11" s="54"/>
      <c r="N11" s="54"/>
      <c r="O11" s="51"/>
      <c r="P11" s="51"/>
    </row>
    <row r="12" spans="1:19" s="1" customFormat="1" ht="35.25" x14ac:dyDescent="0.35">
      <c r="A12" s="48"/>
      <c r="B12" s="48">
        <v>1</v>
      </c>
      <c r="C12" s="48">
        <v>2</v>
      </c>
      <c r="D12" s="48">
        <v>3</v>
      </c>
      <c r="E12" s="48">
        <v>4</v>
      </c>
      <c r="F12" s="48">
        <v>5</v>
      </c>
      <c r="G12" s="48">
        <v>6</v>
      </c>
      <c r="H12" s="48">
        <v>7</v>
      </c>
      <c r="I12" s="48">
        <v>8</v>
      </c>
      <c r="J12" s="45">
        <v>9</v>
      </c>
      <c r="K12" s="48">
        <v>10</v>
      </c>
      <c r="L12" s="48">
        <v>11</v>
      </c>
      <c r="M12" s="48">
        <v>12</v>
      </c>
      <c r="N12" s="48">
        <v>13</v>
      </c>
      <c r="O12" s="15"/>
      <c r="P12" s="15"/>
    </row>
    <row r="13" spans="1:19" s="1" customFormat="1" ht="35.25" x14ac:dyDescent="0.35">
      <c r="A13" s="29" t="s">
        <v>2</v>
      </c>
      <c r="B13" s="29" t="s">
        <v>1</v>
      </c>
      <c r="C13" s="29" t="s">
        <v>2</v>
      </c>
      <c r="D13" s="29" t="s">
        <v>3</v>
      </c>
      <c r="E13" s="29" t="s">
        <v>3</v>
      </c>
      <c r="F13" s="29" t="s">
        <v>1</v>
      </c>
      <c r="G13" s="29" t="s">
        <v>3</v>
      </c>
      <c r="H13" s="29" t="s">
        <v>13</v>
      </c>
      <c r="I13" s="29" t="s">
        <v>1</v>
      </c>
      <c r="J13" s="28" t="s">
        <v>71</v>
      </c>
      <c r="K13" s="30" t="e">
        <f>K15+K17+K22+K34+K40+K44+K57+K64+K78+K86+K89+K28+Q24+#REF!+0.1</f>
        <v>#REF!</v>
      </c>
      <c r="L13" s="30" t="e">
        <f>L15+L17+L22+L34+L40+L44+L57+L64+L78+L86+L89+L28+R24+#REF!+0.1</f>
        <v>#REF!</v>
      </c>
      <c r="M13" s="30">
        <f>M14+M22+M28+M34+M40+M44+M57+M64+M78+M86+M89+M120</f>
        <v>1142381.5</v>
      </c>
      <c r="N13" s="30" t="e">
        <f>M13/L13*100</f>
        <v>#REF!</v>
      </c>
      <c r="O13" s="23"/>
      <c r="P13" s="23"/>
      <c r="Q13" s="26"/>
      <c r="R13" s="26"/>
      <c r="S13" s="26"/>
    </row>
    <row r="14" spans="1:19" s="1" customFormat="1" ht="35.25" x14ac:dyDescent="0.35">
      <c r="A14" s="29" t="s">
        <v>46</v>
      </c>
      <c r="B14" s="29" t="s">
        <v>4</v>
      </c>
      <c r="C14" s="29" t="s">
        <v>2</v>
      </c>
      <c r="D14" s="29" t="s">
        <v>5</v>
      </c>
      <c r="E14" s="29" t="s">
        <v>3</v>
      </c>
      <c r="F14" s="29" t="s">
        <v>1</v>
      </c>
      <c r="G14" s="29" t="s">
        <v>3</v>
      </c>
      <c r="H14" s="29" t="s">
        <v>13</v>
      </c>
      <c r="I14" s="29" t="s">
        <v>1</v>
      </c>
      <c r="J14" s="31" t="s">
        <v>6</v>
      </c>
      <c r="K14" s="30">
        <f>K15+K17</f>
        <v>1008733.2000000001</v>
      </c>
      <c r="L14" s="30">
        <f>L15+L17</f>
        <v>1008733.2000000001</v>
      </c>
      <c r="M14" s="30">
        <f>M15+M17</f>
        <v>1017809.7</v>
      </c>
      <c r="N14" s="30">
        <f t="shared" ref="N14:N78" si="0">M14/L14*100</f>
        <v>100.8997919370553</v>
      </c>
      <c r="O14" s="15"/>
      <c r="P14" s="15"/>
    </row>
    <row r="15" spans="1:19" s="1" customFormat="1" ht="35.25" x14ac:dyDescent="0.35">
      <c r="A15" s="29" t="s">
        <v>41</v>
      </c>
      <c r="B15" s="29" t="s">
        <v>4</v>
      </c>
      <c r="C15" s="29" t="s">
        <v>2</v>
      </c>
      <c r="D15" s="29" t="s">
        <v>5</v>
      </c>
      <c r="E15" s="29" t="s">
        <v>5</v>
      </c>
      <c r="F15" s="29" t="s">
        <v>1</v>
      </c>
      <c r="G15" s="29" t="s">
        <v>3</v>
      </c>
      <c r="H15" s="29" t="s">
        <v>13</v>
      </c>
      <c r="I15" s="29" t="s">
        <v>7</v>
      </c>
      <c r="J15" s="31" t="s">
        <v>8</v>
      </c>
      <c r="K15" s="30">
        <f>K16</f>
        <v>460682</v>
      </c>
      <c r="L15" s="30">
        <f>L16</f>
        <v>460682</v>
      </c>
      <c r="M15" s="30">
        <f>M16</f>
        <v>463414.6</v>
      </c>
      <c r="N15" s="30">
        <f t="shared" si="0"/>
        <v>100.59316404808523</v>
      </c>
      <c r="O15" s="15"/>
      <c r="P15" s="15"/>
      <c r="Q15" s="26"/>
      <c r="R15" s="26"/>
      <c r="S15" s="26"/>
    </row>
    <row r="16" spans="1:19" s="1" customFormat="1" ht="108.75" customHeight="1" x14ac:dyDescent="0.35">
      <c r="A16" s="29" t="s">
        <v>62</v>
      </c>
      <c r="B16" s="29" t="s">
        <v>4</v>
      </c>
      <c r="C16" s="29" t="s">
        <v>2</v>
      </c>
      <c r="D16" s="29" t="s">
        <v>5</v>
      </c>
      <c r="E16" s="29" t="s">
        <v>5</v>
      </c>
      <c r="F16" s="29" t="s">
        <v>9</v>
      </c>
      <c r="G16" s="29" t="s">
        <v>12</v>
      </c>
      <c r="H16" s="29" t="s">
        <v>13</v>
      </c>
      <c r="I16" s="29" t="s">
        <v>7</v>
      </c>
      <c r="J16" s="28" t="s">
        <v>221</v>
      </c>
      <c r="K16" s="32">
        <v>460682</v>
      </c>
      <c r="L16" s="32">
        <v>460682</v>
      </c>
      <c r="M16" s="30">
        <v>463414.6</v>
      </c>
      <c r="N16" s="30">
        <f t="shared" si="0"/>
        <v>100.59316404808523</v>
      </c>
      <c r="O16" s="15"/>
      <c r="P16" s="15"/>
      <c r="Q16" s="26"/>
      <c r="R16" s="26"/>
      <c r="S16" s="26"/>
    </row>
    <row r="17" spans="1:16" s="1" customFormat="1" ht="48.75" customHeight="1" x14ac:dyDescent="0.35">
      <c r="A17" s="29" t="s">
        <v>70</v>
      </c>
      <c r="B17" s="29" t="s">
        <v>4</v>
      </c>
      <c r="C17" s="29" t="s">
        <v>2</v>
      </c>
      <c r="D17" s="29" t="s">
        <v>5</v>
      </c>
      <c r="E17" s="29" t="s">
        <v>12</v>
      </c>
      <c r="F17" s="29" t="s">
        <v>1</v>
      </c>
      <c r="G17" s="29" t="s">
        <v>5</v>
      </c>
      <c r="H17" s="29" t="s">
        <v>13</v>
      </c>
      <c r="I17" s="29" t="s">
        <v>7</v>
      </c>
      <c r="J17" s="31" t="s">
        <v>11</v>
      </c>
      <c r="K17" s="32">
        <f>K18+K19+K21+K20</f>
        <v>548051.20000000007</v>
      </c>
      <c r="L17" s="32">
        <f>L18+L19+L21+L20</f>
        <v>548051.20000000007</v>
      </c>
      <c r="M17" s="32">
        <f>M18+M19+M21+M20</f>
        <v>554395.1</v>
      </c>
      <c r="N17" s="30">
        <f t="shared" si="0"/>
        <v>101.15753783588102</v>
      </c>
      <c r="O17" s="15"/>
      <c r="P17" s="15"/>
    </row>
    <row r="18" spans="1:16" s="1" customFormat="1" ht="141" x14ac:dyDescent="0.35">
      <c r="A18" s="29" t="s">
        <v>123</v>
      </c>
      <c r="B18" s="29" t="s">
        <v>4</v>
      </c>
      <c r="C18" s="29" t="s">
        <v>2</v>
      </c>
      <c r="D18" s="29" t="s">
        <v>5</v>
      </c>
      <c r="E18" s="29" t="s">
        <v>12</v>
      </c>
      <c r="F18" s="29" t="s">
        <v>26</v>
      </c>
      <c r="G18" s="29" t="s">
        <v>5</v>
      </c>
      <c r="H18" s="29" t="s">
        <v>13</v>
      </c>
      <c r="I18" s="29" t="s">
        <v>7</v>
      </c>
      <c r="J18" s="33" t="s">
        <v>108</v>
      </c>
      <c r="K18" s="32">
        <v>545558.5</v>
      </c>
      <c r="L18" s="32">
        <f>K18</f>
        <v>545558.5</v>
      </c>
      <c r="M18" s="32">
        <v>551964</v>
      </c>
      <c r="N18" s="30">
        <f t="shared" si="0"/>
        <v>101.17411789936368</v>
      </c>
      <c r="O18" s="15"/>
      <c r="P18" s="15"/>
    </row>
    <row r="19" spans="1:16" s="1" customFormat="1" ht="211.5" x14ac:dyDescent="0.35">
      <c r="A19" s="29" t="s">
        <v>124</v>
      </c>
      <c r="B19" s="29" t="s">
        <v>4</v>
      </c>
      <c r="C19" s="29" t="s">
        <v>2</v>
      </c>
      <c r="D19" s="29" t="s">
        <v>5</v>
      </c>
      <c r="E19" s="29" t="s">
        <v>12</v>
      </c>
      <c r="F19" s="29" t="s">
        <v>14</v>
      </c>
      <c r="G19" s="29" t="s">
        <v>5</v>
      </c>
      <c r="H19" s="29" t="s">
        <v>13</v>
      </c>
      <c r="I19" s="29" t="s">
        <v>7</v>
      </c>
      <c r="J19" s="33" t="s">
        <v>109</v>
      </c>
      <c r="K19" s="32">
        <v>0.3</v>
      </c>
      <c r="L19" s="32">
        <f>K19</f>
        <v>0.3</v>
      </c>
      <c r="M19" s="30">
        <v>-62.9</v>
      </c>
      <c r="N19" s="30" t="s">
        <v>339</v>
      </c>
      <c r="O19" s="15"/>
      <c r="P19" s="15"/>
    </row>
    <row r="20" spans="1:16" s="1" customFormat="1" ht="110.25" customHeight="1" x14ac:dyDescent="0.35">
      <c r="A20" s="29" t="s">
        <v>125</v>
      </c>
      <c r="B20" s="29" t="s">
        <v>4</v>
      </c>
      <c r="C20" s="29" t="s">
        <v>2</v>
      </c>
      <c r="D20" s="29" t="s">
        <v>5</v>
      </c>
      <c r="E20" s="29" t="s">
        <v>12</v>
      </c>
      <c r="F20" s="29" t="s">
        <v>32</v>
      </c>
      <c r="G20" s="29" t="s">
        <v>5</v>
      </c>
      <c r="H20" s="29" t="s">
        <v>13</v>
      </c>
      <c r="I20" s="29" t="s">
        <v>7</v>
      </c>
      <c r="J20" s="33" t="s">
        <v>228</v>
      </c>
      <c r="K20" s="32">
        <v>112.4</v>
      </c>
      <c r="L20" s="32">
        <f>K20</f>
        <v>112.4</v>
      </c>
      <c r="M20" s="30">
        <v>147.9</v>
      </c>
      <c r="N20" s="30">
        <f t="shared" si="0"/>
        <v>131.58362989323845</v>
      </c>
      <c r="O20" s="15"/>
      <c r="P20" s="15"/>
    </row>
    <row r="21" spans="1:16" s="1" customFormat="1" ht="176.25" x14ac:dyDescent="0.35">
      <c r="A21" s="29" t="s">
        <v>126</v>
      </c>
      <c r="B21" s="29" t="s">
        <v>4</v>
      </c>
      <c r="C21" s="29" t="s">
        <v>2</v>
      </c>
      <c r="D21" s="29" t="s">
        <v>5</v>
      </c>
      <c r="E21" s="29" t="s">
        <v>12</v>
      </c>
      <c r="F21" s="29" t="s">
        <v>49</v>
      </c>
      <c r="G21" s="29" t="s">
        <v>5</v>
      </c>
      <c r="H21" s="29" t="s">
        <v>13</v>
      </c>
      <c r="I21" s="29" t="s">
        <v>7</v>
      </c>
      <c r="J21" s="33" t="s">
        <v>119</v>
      </c>
      <c r="K21" s="32">
        <v>2380</v>
      </c>
      <c r="L21" s="32">
        <f>K21</f>
        <v>2380</v>
      </c>
      <c r="M21" s="30">
        <v>2346.1</v>
      </c>
      <c r="N21" s="30">
        <f t="shared" si="0"/>
        <v>98.575630252100837</v>
      </c>
      <c r="O21" s="15"/>
      <c r="P21" s="15"/>
    </row>
    <row r="22" spans="1:16" s="1" customFormat="1" ht="84" customHeight="1" x14ac:dyDescent="0.35">
      <c r="A22" s="29" t="s">
        <v>127</v>
      </c>
      <c r="B22" s="29" t="s">
        <v>68</v>
      </c>
      <c r="C22" s="29" t="s">
        <v>2</v>
      </c>
      <c r="D22" s="29" t="s">
        <v>10</v>
      </c>
      <c r="E22" s="29" t="s">
        <v>3</v>
      </c>
      <c r="F22" s="29" t="s">
        <v>1</v>
      </c>
      <c r="G22" s="29" t="s">
        <v>3</v>
      </c>
      <c r="H22" s="29" t="s">
        <v>13</v>
      </c>
      <c r="I22" s="29" t="s">
        <v>1</v>
      </c>
      <c r="J22" s="31" t="s">
        <v>86</v>
      </c>
      <c r="K22" s="30">
        <f t="shared" ref="K22:M22" si="1">K23</f>
        <v>1472.2999999999997</v>
      </c>
      <c r="L22" s="30">
        <f t="shared" si="1"/>
        <v>1472.2999999999997</v>
      </c>
      <c r="M22" s="30">
        <f t="shared" si="1"/>
        <v>1467.3</v>
      </c>
      <c r="N22" s="30">
        <f t="shared" si="0"/>
        <v>99.66039529987097</v>
      </c>
      <c r="O22" s="15"/>
      <c r="P22" s="15"/>
    </row>
    <row r="23" spans="1:16" s="1" customFormat="1" ht="80.25" customHeight="1" x14ac:dyDescent="0.35">
      <c r="A23" s="29" t="s">
        <v>29</v>
      </c>
      <c r="B23" s="29" t="s">
        <v>68</v>
      </c>
      <c r="C23" s="29" t="s">
        <v>2</v>
      </c>
      <c r="D23" s="29" t="s">
        <v>10</v>
      </c>
      <c r="E23" s="29" t="s">
        <v>12</v>
      </c>
      <c r="F23" s="29" t="s">
        <v>1</v>
      </c>
      <c r="G23" s="29" t="s">
        <v>5</v>
      </c>
      <c r="H23" s="29" t="s">
        <v>13</v>
      </c>
      <c r="I23" s="29" t="s">
        <v>7</v>
      </c>
      <c r="J23" s="31" t="s">
        <v>189</v>
      </c>
      <c r="K23" s="30">
        <f>K24+K25+K26+K27</f>
        <v>1472.2999999999997</v>
      </c>
      <c r="L23" s="30">
        <f>L24+L25+L26+L27</f>
        <v>1472.2999999999997</v>
      </c>
      <c r="M23" s="30">
        <f t="shared" ref="M23" si="2">M24+M25+M26+M27</f>
        <v>1467.3</v>
      </c>
      <c r="N23" s="30">
        <f t="shared" si="0"/>
        <v>99.66039529987097</v>
      </c>
      <c r="O23" s="15"/>
      <c r="P23" s="15"/>
    </row>
    <row r="24" spans="1:16" s="1" customFormat="1" ht="141" x14ac:dyDescent="0.35">
      <c r="A24" s="29" t="s">
        <v>20</v>
      </c>
      <c r="B24" s="29" t="s">
        <v>68</v>
      </c>
      <c r="C24" s="29" t="s">
        <v>2</v>
      </c>
      <c r="D24" s="29" t="s">
        <v>10</v>
      </c>
      <c r="E24" s="29" t="s">
        <v>12</v>
      </c>
      <c r="F24" s="29" t="s">
        <v>300</v>
      </c>
      <c r="G24" s="29" t="s">
        <v>5</v>
      </c>
      <c r="H24" s="29" t="s">
        <v>13</v>
      </c>
      <c r="I24" s="29" t="s">
        <v>7</v>
      </c>
      <c r="J24" s="31" t="s">
        <v>110</v>
      </c>
      <c r="K24" s="32">
        <v>674.3</v>
      </c>
      <c r="L24" s="32">
        <f>K24</f>
        <v>674.3</v>
      </c>
      <c r="M24" s="32">
        <v>667.9</v>
      </c>
      <c r="N24" s="30">
        <f t="shared" si="0"/>
        <v>99.050867566365113</v>
      </c>
      <c r="O24" s="15"/>
      <c r="P24" s="15"/>
    </row>
    <row r="25" spans="1:16" s="1" customFormat="1" ht="176.25" x14ac:dyDescent="0.35">
      <c r="A25" s="29" t="s">
        <v>63</v>
      </c>
      <c r="B25" s="29" t="s">
        <v>68</v>
      </c>
      <c r="C25" s="29" t="s">
        <v>2</v>
      </c>
      <c r="D25" s="29" t="s">
        <v>10</v>
      </c>
      <c r="E25" s="29" t="s">
        <v>12</v>
      </c>
      <c r="F25" s="29" t="s">
        <v>301</v>
      </c>
      <c r="G25" s="29" t="s">
        <v>5</v>
      </c>
      <c r="H25" s="29" t="s">
        <v>13</v>
      </c>
      <c r="I25" s="29" t="s">
        <v>7</v>
      </c>
      <c r="J25" s="33" t="s">
        <v>111</v>
      </c>
      <c r="K25" s="32">
        <v>4.5999999999999996</v>
      </c>
      <c r="L25" s="32">
        <f t="shared" ref="L25:L27" si="3">K25</f>
        <v>4.5999999999999996</v>
      </c>
      <c r="M25" s="32">
        <v>4.9000000000000004</v>
      </c>
      <c r="N25" s="30">
        <f t="shared" si="0"/>
        <v>106.5217391304348</v>
      </c>
      <c r="O25" s="15"/>
      <c r="P25" s="15"/>
    </row>
    <row r="26" spans="1:16" s="1" customFormat="1" ht="141" x14ac:dyDescent="0.35">
      <c r="A26" s="29" t="s">
        <v>23</v>
      </c>
      <c r="B26" s="29" t="s">
        <v>68</v>
      </c>
      <c r="C26" s="29" t="s">
        <v>2</v>
      </c>
      <c r="D26" s="29" t="s">
        <v>10</v>
      </c>
      <c r="E26" s="29" t="s">
        <v>12</v>
      </c>
      <c r="F26" s="29" t="s">
        <v>302</v>
      </c>
      <c r="G26" s="29" t="s">
        <v>5</v>
      </c>
      <c r="H26" s="29" t="s">
        <v>13</v>
      </c>
      <c r="I26" s="29" t="s">
        <v>7</v>
      </c>
      <c r="J26" s="31" t="s">
        <v>112</v>
      </c>
      <c r="K26" s="32">
        <v>889.3</v>
      </c>
      <c r="L26" s="32">
        <f t="shared" si="3"/>
        <v>889.3</v>
      </c>
      <c r="M26" s="32">
        <v>892.3</v>
      </c>
      <c r="N26" s="30">
        <f t="shared" si="0"/>
        <v>100.33734397840999</v>
      </c>
      <c r="O26" s="15"/>
      <c r="P26" s="15"/>
    </row>
    <row r="27" spans="1:16" s="1" customFormat="1" ht="152.25" customHeight="1" x14ac:dyDescent="0.35">
      <c r="A27" s="29" t="s">
        <v>25</v>
      </c>
      <c r="B27" s="29" t="s">
        <v>68</v>
      </c>
      <c r="C27" s="29" t="s">
        <v>2</v>
      </c>
      <c r="D27" s="29" t="s">
        <v>10</v>
      </c>
      <c r="E27" s="29" t="s">
        <v>12</v>
      </c>
      <c r="F27" s="29" t="s">
        <v>303</v>
      </c>
      <c r="G27" s="29" t="s">
        <v>5</v>
      </c>
      <c r="H27" s="29" t="s">
        <v>13</v>
      </c>
      <c r="I27" s="29" t="s">
        <v>7</v>
      </c>
      <c r="J27" s="31" t="s">
        <v>257</v>
      </c>
      <c r="K27" s="32">
        <v>-95.9</v>
      </c>
      <c r="L27" s="32">
        <f t="shared" si="3"/>
        <v>-95.9</v>
      </c>
      <c r="M27" s="32">
        <v>-97.8</v>
      </c>
      <c r="N27" s="30">
        <f t="shared" si="0"/>
        <v>101.98123044838371</v>
      </c>
      <c r="O27" s="15"/>
      <c r="P27" s="15"/>
    </row>
    <row r="28" spans="1:16" s="1" customFormat="1" ht="40.5" customHeight="1" x14ac:dyDescent="0.35">
      <c r="A28" s="29" t="s">
        <v>28</v>
      </c>
      <c r="B28" s="29" t="s">
        <v>4</v>
      </c>
      <c r="C28" s="29" t="s">
        <v>2</v>
      </c>
      <c r="D28" s="29" t="s">
        <v>15</v>
      </c>
      <c r="E28" s="29" t="s">
        <v>3</v>
      </c>
      <c r="F28" s="29" t="s">
        <v>1</v>
      </c>
      <c r="G28" s="29" t="s">
        <v>3</v>
      </c>
      <c r="H28" s="29" t="s">
        <v>13</v>
      </c>
      <c r="I28" s="29" t="s">
        <v>1</v>
      </c>
      <c r="J28" s="31" t="s">
        <v>16</v>
      </c>
      <c r="K28" s="32">
        <f>K29+K32</f>
        <v>9988.8000000000011</v>
      </c>
      <c r="L28" s="32">
        <f>L29+L32</f>
        <v>9988.7999999999993</v>
      </c>
      <c r="M28" s="32">
        <f>M29+M32</f>
        <v>9646.8999999999978</v>
      </c>
      <c r="N28" s="30">
        <f t="shared" si="0"/>
        <v>96.577166426397554</v>
      </c>
      <c r="O28" s="15"/>
      <c r="P28" s="15"/>
    </row>
    <row r="29" spans="1:16" s="1" customFormat="1" ht="40.5" customHeight="1" x14ac:dyDescent="0.35">
      <c r="A29" s="29" t="s">
        <v>180</v>
      </c>
      <c r="B29" s="29" t="s">
        <v>4</v>
      </c>
      <c r="C29" s="29" t="s">
        <v>2</v>
      </c>
      <c r="D29" s="29" t="s">
        <v>15</v>
      </c>
      <c r="E29" s="29" t="s">
        <v>12</v>
      </c>
      <c r="F29" s="29" t="s">
        <v>1</v>
      </c>
      <c r="G29" s="29" t="s">
        <v>12</v>
      </c>
      <c r="H29" s="29" t="s">
        <v>13</v>
      </c>
      <c r="I29" s="29" t="s">
        <v>7</v>
      </c>
      <c r="J29" s="31" t="s">
        <v>17</v>
      </c>
      <c r="K29" s="32">
        <f t="shared" ref="K29" si="4">K30</f>
        <v>9824.1</v>
      </c>
      <c r="L29" s="32">
        <f>L30+L31</f>
        <v>9824.0999999999985</v>
      </c>
      <c r="M29" s="32">
        <f>M30+M31</f>
        <v>9480.0999999999985</v>
      </c>
      <c r="N29" s="30">
        <f t="shared" si="0"/>
        <v>96.498406978756321</v>
      </c>
      <c r="O29" s="15"/>
      <c r="P29" s="15"/>
    </row>
    <row r="30" spans="1:16" s="1" customFormat="1" ht="47.25" customHeight="1" x14ac:dyDescent="0.35">
      <c r="A30" s="29" t="s">
        <v>128</v>
      </c>
      <c r="B30" s="29" t="s">
        <v>4</v>
      </c>
      <c r="C30" s="29" t="s">
        <v>2</v>
      </c>
      <c r="D30" s="29" t="s">
        <v>15</v>
      </c>
      <c r="E30" s="29" t="s">
        <v>12</v>
      </c>
      <c r="F30" s="29" t="s">
        <v>26</v>
      </c>
      <c r="G30" s="29" t="s">
        <v>12</v>
      </c>
      <c r="H30" s="29" t="s">
        <v>13</v>
      </c>
      <c r="I30" s="29" t="s">
        <v>7</v>
      </c>
      <c r="J30" s="31" t="s">
        <v>17</v>
      </c>
      <c r="K30" s="32">
        <v>9824.1</v>
      </c>
      <c r="L30" s="32">
        <v>9823.2999999999993</v>
      </c>
      <c r="M30" s="32">
        <v>9479.2999999999993</v>
      </c>
      <c r="N30" s="30">
        <f t="shared" si="0"/>
        <v>96.498121812425566</v>
      </c>
      <c r="O30" s="15"/>
      <c r="P30" s="15"/>
    </row>
    <row r="31" spans="1:16" s="1" customFormat="1" ht="141" x14ac:dyDescent="0.35">
      <c r="A31" s="29" t="s">
        <v>45</v>
      </c>
      <c r="B31" s="29" t="s">
        <v>4</v>
      </c>
      <c r="C31" s="29" t="s">
        <v>2</v>
      </c>
      <c r="D31" s="29" t="s">
        <v>15</v>
      </c>
      <c r="E31" s="29" t="s">
        <v>12</v>
      </c>
      <c r="F31" s="29" t="s">
        <v>14</v>
      </c>
      <c r="G31" s="29" t="s">
        <v>12</v>
      </c>
      <c r="H31" s="29" t="s">
        <v>13</v>
      </c>
      <c r="I31" s="29" t="s">
        <v>7</v>
      </c>
      <c r="J31" s="31" t="s">
        <v>335</v>
      </c>
      <c r="K31" s="32">
        <v>0</v>
      </c>
      <c r="L31" s="32">
        <v>0.8</v>
      </c>
      <c r="M31" s="32">
        <v>0.8</v>
      </c>
      <c r="N31" s="30"/>
      <c r="O31" s="15"/>
      <c r="P31" s="15"/>
    </row>
    <row r="32" spans="1:16" s="1" customFormat="1" ht="70.5" x14ac:dyDescent="0.35">
      <c r="A32" s="29" t="s">
        <v>129</v>
      </c>
      <c r="B32" s="29" t="s">
        <v>4</v>
      </c>
      <c r="C32" s="29" t="s">
        <v>2</v>
      </c>
      <c r="D32" s="29" t="s">
        <v>15</v>
      </c>
      <c r="E32" s="29" t="s">
        <v>187</v>
      </c>
      <c r="F32" s="29" t="s">
        <v>1</v>
      </c>
      <c r="G32" s="29" t="s">
        <v>12</v>
      </c>
      <c r="H32" s="29" t="s">
        <v>13</v>
      </c>
      <c r="I32" s="29" t="s">
        <v>7</v>
      </c>
      <c r="J32" s="31" t="s">
        <v>264</v>
      </c>
      <c r="K32" s="32">
        <f>K33</f>
        <v>164.7</v>
      </c>
      <c r="L32" s="32">
        <f>L33</f>
        <v>164.7</v>
      </c>
      <c r="M32" s="32">
        <f>M33</f>
        <v>166.8</v>
      </c>
      <c r="N32" s="30">
        <f t="shared" si="0"/>
        <v>101.27504553734063</v>
      </c>
      <c r="O32" s="15"/>
      <c r="P32" s="15"/>
    </row>
    <row r="33" spans="1:16" s="1" customFormat="1" ht="70.5" x14ac:dyDescent="0.35">
      <c r="A33" s="29" t="s">
        <v>190</v>
      </c>
      <c r="B33" s="29" t="s">
        <v>4</v>
      </c>
      <c r="C33" s="29" t="s">
        <v>2</v>
      </c>
      <c r="D33" s="29" t="s">
        <v>15</v>
      </c>
      <c r="E33" s="29" t="s">
        <v>187</v>
      </c>
      <c r="F33" s="29" t="s">
        <v>14</v>
      </c>
      <c r="G33" s="29" t="s">
        <v>12</v>
      </c>
      <c r="H33" s="29" t="s">
        <v>13</v>
      </c>
      <c r="I33" s="29" t="s">
        <v>7</v>
      </c>
      <c r="J33" s="31" t="s">
        <v>188</v>
      </c>
      <c r="K33" s="32">
        <v>164.7</v>
      </c>
      <c r="L33" s="32">
        <f>K33</f>
        <v>164.7</v>
      </c>
      <c r="M33" s="32">
        <v>166.8</v>
      </c>
      <c r="N33" s="30">
        <f t="shared" si="0"/>
        <v>101.27504553734063</v>
      </c>
      <c r="O33" s="15"/>
      <c r="P33" s="15"/>
    </row>
    <row r="34" spans="1:16" s="1" customFormat="1" ht="35.25" x14ac:dyDescent="0.35">
      <c r="A34" s="29" t="s">
        <v>130</v>
      </c>
      <c r="B34" s="34" t="s">
        <v>4</v>
      </c>
      <c r="C34" s="34">
        <v>1</v>
      </c>
      <c r="D34" s="34" t="s">
        <v>18</v>
      </c>
      <c r="E34" s="34" t="s">
        <v>3</v>
      </c>
      <c r="F34" s="34" t="s">
        <v>1</v>
      </c>
      <c r="G34" s="34" t="s">
        <v>3</v>
      </c>
      <c r="H34" s="34" t="s">
        <v>13</v>
      </c>
      <c r="I34" s="34" t="s">
        <v>1</v>
      </c>
      <c r="J34" s="31" t="s">
        <v>19</v>
      </c>
      <c r="K34" s="32">
        <f>K35+K37</f>
        <v>2991.3</v>
      </c>
      <c r="L34" s="32">
        <f>L35+L37</f>
        <v>2991.3</v>
      </c>
      <c r="M34" s="32">
        <f>M35+M37</f>
        <v>2901.6000000000004</v>
      </c>
      <c r="N34" s="30">
        <f t="shared" si="0"/>
        <v>97.001303780964804</v>
      </c>
      <c r="O34" s="15"/>
      <c r="P34" s="15"/>
    </row>
    <row r="35" spans="1:16" s="1" customFormat="1" ht="35.25" x14ac:dyDescent="0.35">
      <c r="A35" s="29" t="s">
        <v>191</v>
      </c>
      <c r="B35" s="29" t="s">
        <v>4</v>
      </c>
      <c r="C35" s="29" t="s">
        <v>2</v>
      </c>
      <c r="D35" s="29" t="s">
        <v>18</v>
      </c>
      <c r="E35" s="29" t="s">
        <v>5</v>
      </c>
      <c r="F35" s="29" t="s">
        <v>1</v>
      </c>
      <c r="G35" s="29" t="s">
        <v>3</v>
      </c>
      <c r="H35" s="29" t="s">
        <v>13</v>
      </c>
      <c r="I35" s="29" t="s">
        <v>7</v>
      </c>
      <c r="J35" s="31" t="s">
        <v>21</v>
      </c>
      <c r="K35" s="32">
        <f>K36</f>
        <v>867.2</v>
      </c>
      <c r="L35" s="32">
        <f>L36</f>
        <v>867.2</v>
      </c>
      <c r="M35" s="32">
        <f t="shared" ref="M35" si="5">M36</f>
        <v>847.3</v>
      </c>
      <c r="N35" s="30">
        <f t="shared" si="0"/>
        <v>97.705258302583019</v>
      </c>
      <c r="O35" s="15"/>
      <c r="P35" s="15"/>
    </row>
    <row r="36" spans="1:16" s="1" customFormat="1" ht="105.75" x14ac:dyDescent="0.35">
      <c r="A36" s="29" t="s">
        <v>131</v>
      </c>
      <c r="B36" s="29" t="s">
        <v>4</v>
      </c>
      <c r="C36" s="29" t="s">
        <v>2</v>
      </c>
      <c r="D36" s="29" t="s">
        <v>18</v>
      </c>
      <c r="E36" s="29" t="s">
        <v>5</v>
      </c>
      <c r="F36" s="29" t="s">
        <v>32</v>
      </c>
      <c r="G36" s="29" t="s">
        <v>15</v>
      </c>
      <c r="H36" s="29" t="s">
        <v>13</v>
      </c>
      <c r="I36" s="29" t="s">
        <v>7</v>
      </c>
      <c r="J36" s="31" t="s">
        <v>113</v>
      </c>
      <c r="K36" s="32">
        <v>867.2</v>
      </c>
      <c r="L36" s="32">
        <f>K36</f>
        <v>867.2</v>
      </c>
      <c r="M36" s="32">
        <v>847.3</v>
      </c>
      <c r="N36" s="30">
        <f t="shared" si="0"/>
        <v>97.705258302583019</v>
      </c>
      <c r="O36" s="15"/>
      <c r="P36" s="15"/>
    </row>
    <row r="37" spans="1:16" s="1" customFormat="1" ht="35.25" x14ac:dyDescent="0.35">
      <c r="A37" s="29" t="s">
        <v>56</v>
      </c>
      <c r="B37" s="29" t="s">
        <v>4</v>
      </c>
      <c r="C37" s="29" t="s">
        <v>2</v>
      </c>
      <c r="D37" s="29" t="s">
        <v>18</v>
      </c>
      <c r="E37" s="29" t="s">
        <v>18</v>
      </c>
      <c r="F37" s="29" t="s">
        <v>1</v>
      </c>
      <c r="G37" s="29" t="s">
        <v>3</v>
      </c>
      <c r="H37" s="29" t="s">
        <v>13</v>
      </c>
      <c r="I37" s="29" t="s">
        <v>7</v>
      </c>
      <c r="J37" s="31" t="s">
        <v>22</v>
      </c>
      <c r="K37" s="32">
        <f>K38+K39</f>
        <v>2124.1</v>
      </c>
      <c r="L37" s="32">
        <f>L38+L39</f>
        <v>2124.1</v>
      </c>
      <c r="M37" s="32">
        <f>M38+M39</f>
        <v>2054.3000000000002</v>
      </c>
      <c r="N37" s="30">
        <f t="shared" si="0"/>
        <v>96.713902358646038</v>
      </c>
      <c r="O37" s="15"/>
      <c r="P37" s="15"/>
    </row>
    <row r="38" spans="1:16" s="1" customFormat="1" ht="40.5" customHeight="1" x14ac:dyDescent="0.35">
      <c r="A38" s="29" t="s">
        <v>192</v>
      </c>
      <c r="B38" s="29" t="s">
        <v>4</v>
      </c>
      <c r="C38" s="29" t="s">
        <v>2</v>
      </c>
      <c r="D38" s="29" t="s">
        <v>18</v>
      </c>
      <c r="E38" s="29" t="s">
        <v>18</v>
      </c>
      <c r="F38" s="29" t="s">
        <v>32</v>
      </c>
      <c r="G38" s="29" t="s">
        <v>3</v>
      </c>
      <c r="H38" s="29" t="s">
        <v>13</v>
      </c>
      <c r="I38" s="29" t="s">
        <v>7</v>
      </c>
      <c r="J38" s="31" t="s">
        <v>222</v>
      </c>
      <c r="K38" s="30">
        <v>1774</v>
      </c>
      <c r="L38" s="30">
        <f>K38</f>
        <v>1774</v>
      </c>
      <c r="M38" s="30">
        <v>1708.5</v>
      </c>
      <c r="N38" s="30">
        <f t="shared" si="0"/>
        <v>96.30777903043969</v>
      </c>
      <c r="O38" s="15"/>
      <c r="P38" s="15"/>
    </row>
    <row r="39" spans="1:16" s="1" customFormat="1" ht="35.25" x14ac:dyDescent="0.35">
      <c r="A39" s="29" t="s">
        <v>132</v>
      </c>
      <c r="B39" s="29" t="s">
        <v>4</v>
      </c>
      <c r="C39" s="29" t="s">
        <v>2</v>
      </c>
      <c r="D39" s="29" t="s">
        <v>18</v>
      </c>
      <c r="E39" s="29" t="s">
        <v>18</v>
      </c>
      <c r="F39" s="29" t="s">
        <v>49</v>
      </c>
      <c r="G39" s="29" t="s">
        <v>3</v>
      </c>
      <c r="H39" s="29" t="s">
        <v>13</v>
      </c>
      <c r="I39" s="29" t="s">
        <v>7</v>
      </c>
      <c r="J39" s="31" t="s">
        <v>223</v>
      </c>
      <c r="K39" s="30">
        <v>350.1</v>
      </c>
      <c r="L39" s="30">
        <f>K39</f>
        <v>350.1</v>
      </c>
      <c r="M39" s="30">
        <v>345.8</v>
      </c>
      <c r="N39" s="30">
        <f t="shared" si="0"/>
        <v>98.771779491573824</v>
      </c>
      <c r="O39" s="15"/>
      <c r="P39" s="15"/>
    </row>
    <row r="40" spans="1:16" s="1" customFormat="1" ht="35.25" x14ac:dyDescent="0.35">
      <c r="A40" s="29" t="s">
        <v>133</v>
      </c>
      <c r="B40" s="29" t="s">
        <v>1</v>
      </c>
      <c r="C40" s="29" t="s">
        <v>2</v>
      </c>
      <c r="D40" s="29" t="s">
        <v>24</v>
      </c>
      <c r="E40" s="29" t="s">
        <v>3</v>
      </c>
      <c r="F40" s="29" t="s">
        <v>1</v>
      </c>
      <c r="G40" s="29" t="s">
        <v>3</v>
      </c>
      <c r="H40" s="29" t="s">
        <v>13</v>
      </c>
      <c r="I40" s="29" t="s">
        <v>1</v>
      </c>
      <c r="J40" s="31" t="s">
        <v>85</v>
      </c>
      <c r="K40" s="32">
        <f>K41+K42</f>
        <v>1648</v>
      </c>
      <c r="L40" s="32">
        <f>L41+L42</f>
        <v>1648</v>
      </c>
      <c r="M40" s="32">
        <f>M41+M42</f>
        <v>1640.5</v>
      </c>
      <c r="N40" s="30">
        <f t="shared" si="0"/>
        <v>99.544902912621353</v>
      </c>
      <c r="O40" s="15"/>
      <c r="P40" s="15"/>
    </row>
    <row r="41" spans="1:16" s="1" customFormat="1" ht="70.5" x14ac:dyDescent="0.35">
      <c r="A41" s="29" t="s">
        <v>134</v>
      </c>
      <c r="B41" s="29" t="s">
        <v>4</v>
      </c>
      <c r="C41" s="29" t="s">
        <v>2</v>
      </c>
      <c r="D41" s="29" t="s">
        <v>24</v>
      </c>
      <c r="E41" s="29" t="s">
        <v>10</v>
      </c>
      <c r="F41" s="29" t="s">
        <v>1</v>
      </c>
      <c r="G41" s="29" t="s">
        <v>5</v>
      </c>
      <c r="H41" s="29" t="s">
        <v>13</v>
      </c>
      <c r="I41" s="29" t="s">
        <v>7</v>
      </c>
      <c r="J41" s="31" t="s">
        <v>27</v>
      </c>
      <c r="K41" s="30">
        <v>1401.6</v>
      </c>
      <c r="L41" s="30">
        <f>K41</f>
        <v>1401.6</v>
      </c>
      <c r="M41" s="30">
        <v>1410.1</v>
      </c>
      <c r="N41" s="30">
        <f t="shared" si="0"/>
        <v>100.60644977168948</v>
      </c>
      <c r="O41" s="15"/>
      <c r="P41" s="15"/>
    </row>
    <row r="42" spans="1:16" s="1" customFormat="1" ht="70.5" x14ac:dyDescent="0.35">
      <c r="A42" s="29" t="s">
        <v>114</v>
      </c>
      <c r="B42" s="29" t="s">
        <v>79</v>
      </c>
      <c r="C42" s="29" t="s">
        <v>2</v>
      </c>
      <c r="D42" s="29" t="s">
        <v>24</v>
      </c>
      <c r="E42" s="29" t="s">
        <v>40</v>
      </c>
      <c r="F42" s="29" t="s">
        <v>1</v>
      </c>
      <c r="G42" s="29" t="s">
        <v>3</v>
      </c>
      <c r="H42" s="29" t="s">
        <v>13</v>
      </c>
      <c r="I42" s="29" t="s">
        <v>7</v>
      </c>
      <c r="J42" s="31" t="s">
        <v>209</v>
      </c>
      <c r="K42" s="30">
        <f t="shared" ref="K42:M42" si="6">K43</f>
        <v>246.4</v>
      </c>
      <c r="L42" s="30">
        <f t="shared" si="6"/>
        <v>246.4</v>
      </c>
      <c r="M42" s="30">
        <f t="shared" si="6"/>
        <v>230.4</v>
      </c>
      <c r="N42" s="30">
        <f t="shared" si="0"/>
        <v>93.506493506493499</v>
      </c>
      <c r="O42" s="15"/>
      <c r="P42" s="15"/>
    </row>
    <row r="43" spans="1:16" s="1" customFormat="1" ht="176.25" x14ac:dyDescent="0.35">
      <c r="A43" s="29" t="s">
        <v>135</v>
      </c>
      <c r="B43" s="29" t="s">
        <v>79</v>
      </c>
      <c r="C43" s="29" t="s">
        <v>2</v>
      </c>
      <c r="D43" s="29" t="s">
        <v>24</v>
      </c>
      <c r="E43" s="29" t="s">
        <v>40</v>
      </c>
      <c r="F43" s="29" t="s">
        <v>88</v>
      </c>
      <c r="G43" s="29" t="s">
        <v>5</v>
      </c>
      <c r="H43" s="29" t="s">
        <v>13</v>
      </c>
      <c r="I43" s="29" t="s">
        <v>7</v>
      </c>
      <c r="J43" s="33" t="s">
        <v>89</v>
      </c>
      <c r="K43" s="32">
        <v>246.4</v>
      </c>
      <c r="L43" s="32">
        <f>K43</f>
        <v>246.4</v>
      </c>
      <c r="M43" s="32">
        <v>230.4</v>
      </c>
      <c r="N43" s="30">
        <f t="shared" si="0"/>
        <v>93.506493506493499</v>
      </c>
      <c r="O43" s="15"/>
      <c r="P43" s="15"/>
    </row>
    <row r="44" spans="1:16" s="1" customFormat="1" ht="78.75" customHeight="1" x14ac:dyDescent="0.35">
      <c r="A44" s="29" t="s">
        <v>136</v>
      </c>
      <c r="B44" s="29" t="s">
        <v>79</v>
      </c>
      <c r="C44" s="29" t="s">
        <v>2</v>
      </c>
      <c r="D44" s="29" t="s">
        <v>29</v>
      </c>
      <c r="E44" s="29" t="s">
        <v>3</v>
      </c>
      <c r="F44" s="29" t="s">
        <v>1</v>
      </c>
      <c r="G44" s="29" t="s">
        <v>3</v>
      </c>
      <c r="H44" s="29" t="s">
        <v>13</v>
      </c>
      <c r="I44" s="29" t="s">
        <v>1</v>
      </c>
      <c r="J44" s="31" t="s">
        <v>30</v>
      </c>
      <c r="K44" s="30">
        <f>K45+K52+K55</f>
        <v>62418</v>
      </c>
      <c r="L44" s="30">
        <f>L45+L52+L55</f>
        <v>62418</v>
      </c>
      <c r="M44" s="30">
        <f>M45+M52+M55</f>
        <v>61603.899999999994</v>
      </c>
      <c r="N44" s="30">
        <f t="shared" si="0"/>
        <v>98.695728796180589</v>
      </c>
      <c r="O44" s="23"/>
      <c r="P44" s="15"/>
    </row>
    <row r="45" spans="1:16" s="1" customFormat="1" ht="176.25" x14ac:dyDescent="0.35">
      <c r="A45" s="29" t="s">
        <v>64</v>
      </c>
      <c r="B45" s="29" t="s">
        <v>79</v>
      </c>
      <c r="C45" s="29" t="s">
        <v>2</v>
      </c>
      <c r="D45" s="29" t="s">
        <v>29</v>
      </c>
      <c r="E45" s="29" t="s">
        <v>15</v>
      </c>
      <c r="F45" s="29" t="s">
        <v>1</v>
      </c>
      <c r="G45" s="29" t="s">
        <v>3</v>
      </c>
      <c r="H45" s="29" t="s">
        <v>13</v>
      </c>
      <c r="I45" s="29" t="s">
        <v>31</v>
      </c>
      <c r="J45" s="33" t="s">
        <v>101</v>
      </c>
      <c r="K45" s="30">
        <f>K46+K48+K50</f>
        <v>62087.9</v>
      </c>
      <c r="L45" s="30">
        <f>L46+L48+L50</f>
        <v>62087.9</v>
      </c>
      <c r="M45" s="30">
        <f t="shared" ref="M45" si="7">M46+M48+M50</f>
        <v>61281.599999999999</v>
      </c>
      <c r="N45" s="30">
        <f t="shared" si="0"/>
        <v>98.701357269290796</v>
      </c>
      <c r="O45" s="15"/>
      <c r="P45" s="15"/>
    </row>
    <row r="46" spans="1:16" s="1" customFormat="1" ht="141" x14ac:dyDescent="0.35">
      <c r="A46" s="29" t="s">
        <v>137</v>
      </c>
      <c r="B46" s="29" t="s">
        <v>79</v>
      </c>
      <c r="C46" s="29" t="s">
        <v>2</v>
      </c>
      <c r="D46" s="29" t="s">
        <v>29</v>
      </c>
      <c r="E46" s="29" t="s">
        <v>15</v>
      </c>
      <c r="F46" s="29" t="s">
        <v>26</v>
      </c>
      <c r="G46" s="29" t="s">
        <v>3</v>
      </c>
      <c r="H46" s="29" t="s">
        <v>13</v>
      </c>
      <c r="I46" s="29" t="s">
        <v>31</v>
      </c>
      <c r="J46" s="31" t="s">
        <v>102</v>
      </c>
      <c r="K46" s="30">
        <f t="shared" ref="K46:L46" si="8">K47</f>
        <v>26600</v>
      </c>
      <c r="L46" s="30">
        <f t="shared" si="8"/>
        <v>26600</v>
      </c>
      <c r="M46" s="30">
        <f t="shared" ref="M46" si="9">M47</f>
        <v>25851.7</v>
      </c>
      <c r="N46" s="30">
        <f t="shared" si="0"/>
        <v>97.186842105263167</v>
      </c>
      <c r="O46" s="15"/>
      <c r="P46" s="15"/>
    </row>
    <row r="47" spans="1:16" s="1" customFormat="1" ht="176.25" x14ac:dyDescent="0.35">
      <c r="A47" s="29" t="s">
        <v>115</v>
      </c>
      <c r="B47" s="29" t="s">
        <v>79</v>
      </c>
      <c r="C47" s="29" t="s">
        <v>2</v>
      </c>
      <c r="D47" s="29" t="s">
        <v>29</v>
      </c>
      <c r="E47" s="29" t="s">
        <v>15</v>
      </c>
      <c r="F47" s="29" t="s">
        <v>33</v>
      </c>
      <c r="G47" s="29" t="s">
        <v>15</v>
      </c>
      <c r="H47" s="29" t="s">
        <v>13</v>
      </c>
      <c r="I47" s="29" t="s">
        <v>31</v>
      </c>
      <c r="J47" s="33" t="s">
        <v>103</v>
      </c>
      <c r="K47" s="32">
        <v>26600</v>
      </c>
      <c r="L47" s="32">
        <f>K47</f>
        <v>26600</v>
      </c>
      <c r="M47" s="32">
        <v>25851.7</v>
      </c>
      <c r="N47" s="30">
        <f t="shared" si="0"/>
        <v>97.186842105263167</v>
      </c>
      <c r="O47" s="15"/>
      <c r="P47" s="15"/>
    </row>
    <row r="48" spans="1:16" s="1" customFormat="1" ht="176.25" x14ac:dyDescent="0.35">
      <c r="A48" s="29" t="s">
        <v>138</v>
      </c>
      <c r="B48" s="29" t="s">
        <v>79</v>
      </c>
      <c r="C48" s="29" t="s">
        <v>2</v>
      </c>
      <c r="D48" s="29" t="s">
        <v>29</v>
      </c>
      <c r="E48" s="29" t="s">
        <v>15</v>
      </c>
      <c r="F48" s="29" t="s">
        <v>14</v>
      </c>
      <c r="G48" s="29" t="s">
        <v>3</v>
      </c>
      <c r="H48" s="29" t="s">
        <v>13</v>
      </c>
      <c r="I48" s="29" t="s">
        <v>31</v>
      </c>
      <c r="J48" s="33" t="s">
        <v>215</v>
      </c>
      <c r="K48" s="32">
        <f>K49</f>
        <v>11295</v>
      </c>
      <c r="L48" s="32">
        <f>L49</f>
        <v>11295</v>
      </c>
      <c r="M48" s="32">
        <f t="shared" ref="M48" si="10">M49</f>
        <v>11240.4</v>
      </c>
      <c r="N48" s="30">
        <f t="shared" si="0"/>
        <v>99.516600265604254</v>
      </c>
      <c r="O48" s="15"/>
      <c r="P48" s="15"/>
    </row>
    <row r="49" spans="1:18" s="1" customFormat="1" ht="141" x14ac:dyDescent="0.35">
      <c r="A49" s="29" t="s">
        <v>90</v>
      </c>
      <c r="B49" s="29" t="s">
        <v>79</v>
      </c>
      <c r="C49" s="29">
        <v>1</v>
      </c>
      <c r="D49" s="29">
        <v>11</v>
      </c>
      <c r="E49" s="29" t="s">
        <v>15</v>
      </c>
      <c r="F49" s="29" t="s">
        <v>54</v>
      </c>
      <c r="G49" s="29" t="s">
        <v>15</v>
      </c>
      <c r="H49" s="29" t="s">
        <v>13</v>
      </c>
      <c r="I49" s="29" t="s">
        <v>31</v>
      </c>
      <c r="J49" s="31" t="s">
        <v>104</v>
      </c>
      <c r="K49" s="32">
        <v>11295</v>
      </c>
      <c r="L49" s="32">
        <f>K49</f>
        <v>11295</v>
      </c>
      <c r="M49" s="32">
        <v>11240.4</v>
      </c>
      <c r="N49" s="30">
        <f t="shared" si="0"/>
        <v>99.516600265604254</v>
      </c>
      <c r="O49" s="15"/>
      <c r="P49" s="15"/>
    </row>
    <row r="50" spans="1:18" s="1" customFormat="1" ht="176.25" x14ac:dyDescent="0.35">
      <c r="A50" s="29" t="s">
        <v>139</v>
      </c>
      <c r="B50" s="29" t="s">
        <v>79</v>
      </c>
      <c r="C50" s="29" t="s">
        <v>2</v>
      </c>
      <c r="D50" s="29" t="s">
        <v>29</v>
      </c>
      <c r="E50" s="29" t="s">
        <v>15</v>
      </c>
      <c r="F50" s="29" t="s">
        <v>32</v>
      </c>
      <c r="G50" s="29" t="s">
        <v>3</v>
      </c>
      <c r="H50" s="29" t="s">
        <v>13</v>
      </c>
      <c r="I50" s="29" t="s">
        <v>31</v>
      </c>
      <c r="J50" s="33" t="s">
        <v>216</v>
      </c>
      <c r="K50" s="30">
        <f>K51</f>
        <v>24192.9</v>
      </c>
      <c r="L50" s="30">
        <f>L51</f>
        <v>24192.9</v>
      </c>
      <c r="M50" s="30">
        <f t="shared" ref="M50" si="11">M51</f>
        <v>24189.5</v>
      </c>
      <c r="N50" s="30">
        <f t="shared" si="0"/>
        <v>99.985946290027243</v>
      </c>
      <c r="O50" s="15"/>
      <c r="P50" s="15"/>
    </row>
    <row r="51" spans="1:18" s="1" customFormat="1" ht="141" x14ac:dyDescent="0.35">
      <c r="A51" s="29" t="s">
        <v>140</v>
      </c>
      <c r="B51" s="29" t="s">
        <v>79</v>
      </c>
      <c r="C51" s="29" t="s">
        <v>2</v>
      </c>
      <c r="D51" s="29" t="s">
        <v>29</v>
      </c>
      <c r="E51" s="29" t="s">
        <v>15</v>
      </c>
      <c r="F51" s="29" t="s">
        <v>55</v>
      </c>
      <c r="G51" s="29" t="s">
        <v>15</v>
      </c>
      <c r="H51" s="29" t="s">
        <v>13</v>
      </c>
      <c r="I51" s="29" t="s">
        <v>31</v>
      </c>
      <c r="J51" s="31" t="s">
        <v>105</v>
      </c>
      <c r="K51" s="32">
        <v>24192.9</v>
      </c>
      <c r="L51" s="32">
        <f>K51</f>
        <v>24192.9</v>
      </c>
      <c r="M51" s="32">
        <v>24189.5</v>
      </c>
      <c r="N51" s="30">
        <f t="shared" si="0"/>
        <v>99.985946290027243</v>
      </c>
      <c r="O51" s="21"/>
      <c r="P51" s="21"/>
      <c r="Q51" s="21"/>
      <c r="R51" s="21"/>
    </row>
    <row r="52" spans="1:18" s="1" customFormat="1" ht="42" customHeight="1" x14ac:dyDescent="0.35">
      <c r="A52" s="29" t="s">
        <v>141</v>
      </c>
      <c r="B52" s="29" t="s">
        <v>79</v>
      </c>
      <c r="C52" s="29" t="s">
        <v>2</v>
      </c>
      <c r="D52" s="29" t="s">
        <v>29</v>
      </c>
      <c r="E52" s="29" t="s">
        <v>40</v>
      </c>
      <c r="F52" s="29" t="s">
        <v>1</v>
      </c>
      <c r="G52" s="29" t="s">
        <v>3</v>
      </c>
      <c r="H52" s="29" t="s">
        <v>1</v>
      </c>
      <c r="I52" s="29" t="s">
        <v>31</v>
      </c>
      <c r="J52" s="31" t="s">
        <v>50</v>
      </c>
      <c r="K52" s="30">
        <f>K53</f>
        <v>9.1</v>
      </c>
      <c r="L52" s="30">
        <f>L53</f>
        <v>9.1</v>
      </c>
      <c r="M52" s="30">
        <f t="shared" ref="M52" si="12">M53</f>
        <v>9.1</v>
      </c>
      <c r="N52" s="30">
        <f t="shared" si="0"/>
        <v>100</v>
      </c>
      <c r="O52" s="15"/>
      <c r="P52" s="15"/>
    </row>
    <row r="53" spans="1:18" s="1" customFormat="1" ht="105.75" x14ac:dyDescent="0.35">
      <c r="A53" s="29" t="s">
        <v>193</v>
      </c>
      <c r="B53" s="29" t="s">
        <v>79</v>
      </c>
      <c r="C53" s="29" t="s">
        <v>2</v>
      </c>
      <c r="D53" s="29" t="s">
        <v>29</v>
      </c>
      <c r="E53" s="29" t="s">
        <v>40</v>
      </c>
      <c r="F53" s="29" t="s">
        <v>26</v>
      </c>
      <c r="G53" s="29" t="s">
        <v>3</v>
      </c>
      <c r="H53" s="29" t="s">
        <v>13</v>
      </c>
      <c r="I53" s="29" t="s">
        <v>31</v>
      </c>
      <c r="J53" s="31" t="s">
        <v>106</v>
      </c>
      <c r="K53" s="30">
        <f>K54</f>
        <v>9.1</v>
      </c>
      <c r="L53" s="30">
        <f>L54</f>
        <v>9.1</v>
      </c>
      <c r="M53" s="30">
        <f t="shared" ref="M53" si="13">M54</f>
        <v>9.1</v>
      </c>
      <c r="N53" s="30">
        <f t="shared" si="0"/>
        <v>100</v>
      </c>
      <c r="O53" s="15"/>
      <c r="P53" s="15"/>
    </row>
    <row r="54" spans="1:18" s="1" customFormat="1" ht="105.75" x14ac:dyDescent="0.35">
      <c r="A54" s="29" t="s">
        <v>194</v>
      </c>
      <c r="B54" s="29" t="s">
        <v>79</v>
      </c>
      <c r="C54" s="29" t="s">
        <v>2</v>
      </c>
      <c r="D54" s="29" t="s">
        <v>29</v>
      </c>
      <c r="E54" s="29" t="s">
        <v>40</v>
      </c>
      <c r="F54" s="29" t="s">
        <v>34</v>
      </c>
      <c r="G54" s="29" t="s">
        <v>15</v>
      </c>
      <c r="H54" s="29" t="s">
        <v>13</v>
      </c>
      <c r="I54" s="29" t="s">
        <v>31</v>
      </c>
      <c r="J54" s="31" t="s">
        <v>107</v>
      </c>
      <c r="K54" s="32">
        <v>9.1</v>
      </c>
      <c r="L54" s="32">
        <f>K54</f>
        <v>9.1</v>
      </c>
      <c r="M54" s="32">
        <v>9.1</v>
      </c>
      <c r="N54" s="30">
        <f t="shared" si="0"/>
        <v>100</v>
      </c>
      <c r="O54" s="15"/>
      <c r="P54" s="15"/>
    </row>
    <row r="55" spans="1:18" s="1" customFormat="1" ht="148.5" customHeight="1" x14ac:dyDescent="0.35">
      <c r="A55" s="29" t="s">
        <v>65</v>
      </c>
      <c r="B55" s="29" t="s">
        <v>79</v>
      </c>
      <c r="C55" s="29" t="s">
        <v>2</v>
      </c>
      <c r="D55" s="29" t="s">
        <v>29</v>
      </c>
      <c r="E55" s="29" t="s">
        <v>286</v>
      </c>
      <c r="F55" s="29" t="s">
        <v>49</v>
      </c>
      <c r="G55" s="29" t="s">
        <v>3</v>
      </c>
      <c r="H55" s="29" t="s">
        <v>13</v>
      </c>
      <c r="I55" s="29" t="s">
        <v>31</v>
      </c>
      <c r="J55" s="31" t="s">
        <v>287</v>
      </c>
      <c r="K55" s="32">
        <f>K56</f>
        <v>321</v>
      </c>
      <c r="L55" s="32">
        <f>L56</f>
        <v>321</v>
      </c>
      <c r="M55" s="32">
        <f t="shared" ref="M55" si="14">M56</f>
        <v>313.2</v>
      </c>
      <c r="N55" s="30">
        <f t="shared" si="0"/>
        <v>97.570093457943912</v>
      </c>
      <c r="O55" s="15"/>
      <c r="P55" s="15"/>
    </row>
    <row r="56" spans="1:18" s="1" customFormat="1" ht="149.25" customHeight="1" x14ac:dyDescent="0.35">
      <c r="A56" s="29" t="s">
        <v>142</v>
      </c>
      <c r="B56" s="29" t="s">
        <v>79</v>
      </c>
      <c r="C56" s="29" t="s">
        <v>2</v>
      </c>
      <c r="D56" s="29" t="s">
        <v>29</v>
      </c>
      <c r="E56" s="29" t="s">
        <v>286</v>
      </c>
      <c r="F56" s="29" t="s">
        <v>288</v>
      </c>
      <c r="G56" s="29" t="s">
        <v>15</v>
      </c>
      <c r="H56" s="29" t="s">
        <v>13</v>
      </c>
      <c r="I56" s="29" t="s">
        <v>31</v>
      </c>
      <c r="J56" s="31" t="s">
        <v>287</v>
      </c>
      <c r="K56" s="32">
        <v>321</v>
      </c>
      <c r="L56" s="32">
        <f>K56</f>
        <v>321</v>
      </c>
      <c r="M56" s="32">
        <v>313.2</v>
      </c>
      <c r="N56" s="30">
        <f t="shared" si="0"/>
        <v>97.570093457943912</v>
      </c>
      <c r="O56" s="15"/>
      <c r="P56" s="15"/>
    </row>
    <row r="57" spans="1:18" s="1" customFormat="1" ht="43.5" customHeight="1" x14ac:dyDescent="0.35">
      <c r="A57" s="29" t="s">
        <v>143</v>
      </c>
      <c r="B57" s="29" t="s">
        <v>82</v>
      </c>
      <c r="C57" s="29" t="s">
        <v>2</v>
      </c>
      <c r="D57" s="29" t="s">
        <v>20</v>
      </c>
      <c r="E57" s="29" t="s">
        <v>3</v>
      </c>
      <c r="F57" s="29" t="s">
        <v>1</v>
      </c>
      <c r="G57" s="29" t="s">
        <v>3</v>
      </c>
      <c r="H57" s="29" t="s">
        <v>13</v>
      </c>
      <c r="I57" s="29" t="s">
        <v>1</v>
      </c>
      <c r="J57" s="31" t="s">
        <v>43</v>
      </c>
      <c r="K57" s="30">
        <f>K58</f>
        <v>5163.3999999999996</v>
      </c>
      <c r="L57" s="30">
        <f>L58</f>
        <v>5163.3999999999996</v>
      </c>
      <c r="M57" s="30">
        <f t="shared" ref="M57" si="15">M58</f>
        <v>4839.3</v>
      </c>
      <c r="N57" s="30">
        <f t="shared" si="0"/>
        <v>93.723128171359974</v>
      </c>
      <c r="O57" s="15"/>
      <c r="P57" s="15"/>
    </row>
    <row r="58" spans="1:18" s="1" customFormat="1" ht="35.25" x14ac:dyDescent="0.35">
      <c r="A58" s="29" t="s">
        <v>144</v>
      </c>
      <c r="B58" s="29" t="s">
        <v>82</v>
      </c>
      <c r="C58" s="29" t="s">
        <v>2</v>
      </c>
      <c r="D58" s="29" t="s">
        <v>20</v>
      </c>
      <c r="E58" s="29" t="s">
        <v>5</v>
      </c>
      <c r="F58" s="29" t="s">
        <v>1</v>
      </c>
      <c r="G58" s="29" t="s">
        <v>5</v>
      </c>
      <c r="H58" s="29" t="s">
        <v>238</v>
      </c>
      <c r="I58" s="29" t="s">
        <v>1</v>
      </c>
      <c r="J58" s="31" t="s">
        <v>210</v>
      </c>
      <c r="K58" s="30">
        <f>K59+K60+K61</f>
        <v>5163.3999999999996</v>
      </c>
      <c r="L58" s="30">
        <f>L59+L60+L61</f>
        <v>5163.3999999999996</v>
      </c>
      <c r="M58" s="30">
        <f t="shared" ref="M58" si="16">M59+M60+M61</f>
        <v>4839.3</v>
      </c>
      <c r="N58" s="30">
        <f t="shared" si="0"/>
        <v>93.723128171359974</v>
      </c>
      <c r="O58" s="15"/>
      <c r="P58" s="15"/>
    </row>
    <row r="59" spans="1:18" s="1" customFormat="1" ht="70.5" x14ac:dyDescent="0.35">
      <c r="A59" s="29" t="s">
        <v>145</v>
      </c>
      <c r="B59" s="29" t="s">
        <v>82</v>
      </c>
      <c r="C59" s="29" t="s">
        <v>2</v>
      </c>
      <c r="D59" s="29" t="s">
        <v>20</v>
      </c>
      <c r="E59" s="29" t="s">
        <v>5</v>
      </c>
      <c r="F59" s="29" t="s">
        <v>26</v>
      </c>
      <c r="G59" s="29" t="s">
        <v>5</v>
      </c>
      <c r="H59" s="29" t="s">
        <v>238</v>
      </c>
      <c r="I59" s="29" t="s">
        <v>31</v>
      </c>
      <c r="J59" s="31" t="s">
        <v>83</v>
      </c>
      <c r="K59" s="32">
        <v>1139.8</v>
      </c>
      <c r="L59" s="32">
        <f>K59</f>
        <v>1139.8</v>
      </c>
      <c r="M59" s="30">
        <v>1065.3</v>
      </c>
      <c r="N59" s="30">
        <f t="shared" si="0"/>
        <v>93.463765572907533</v>
      </c>
      <c r="O59" s="15"/>
      <c r="P59" s="15"/>
    </row>
    <row r="60" spans="1:18" s="1" customFormat="1" ht="47.25" customHeight="1" x14ac:dyDescent="0.35">
      <c r="A60" s="29" t="s">
        <v>146</v>
      </c>
      <c r="B60" s="29" t="s">
        <v>82</v>
      </c>
      <c r="C60" s="29" t="s">
        <v>2</v>
      </c>
      <c r="D60" s="29" t="s">
        <v>20</v>
      </c>
      <c r="E60" s="29" t="s">
        <v>5</v>
      </c>
      <c r="F60" s="29" t="s">
        <v>32</v>
      </c>
      <c r="G60" s="29" t="s">
        <v>5</v>
      </c>
      <c r="H60" s="29" t="s">
        <v>238</v>
      </c>
      <c r="I60" s="29" t="s">
        <v>31</v>
      </c>
      <c r="J60" s="31" t="s">
        <v>211</v>
      </c>
      <c r="K60" s="32">
        <v>433.6</v>
      </c>
      <c r="L60" s="32">
        <f t="shared" ref="L60:L63" si="17">K60</f>
        <v>433.6</v>
      </c>
      <c r="M60" s="30">
        <v>405.2</v>
      </c>
      <c r="N60" s="30">
        <f t="shared" si="0"/>
        <v>93.450184501845015</v>
      </c>
      <c r="O60" s="15"/>
      <c r="P60" s="15"/>
    </row>
    <row r="61" spans="1:18" s="1" customFormat="1" ht="35.25" x14ac:dyDescent="0.35">
      <c r="A61" s="29" t="s">
        <v>147</v>
      </c>
      <c r="B61" s="29" t="s">
        <v>82</v>
      </c>
      <c r="C61" s="29" t="s">
        <v>2</v>
      </c>
      <c r="D61" s="29" t="s">
        <v>20</v>
      </c>
      <c r="E61" s="29" t="s">
        <v>5</v>
      </c>
      <c r="F61" s="29" t="s">
        <v>49</v>
      </c>
      <c r="G61" s="29" t="s">
        <v>5</v>
      </c>
      <c r="H61" s="29" t="s">
        <v>13</v>
      </c>
      <c r="I61" s="29" t="s">
        <v>31</v>
      </c>
      <c r="J61" s="31" t="s">
        <v>212</v>
      </c>
      <c r="K61" s="32">
        <f>K62+K63</f>
        <v>3590</v>
      </c>
      <c r="L61" s="32">
        <f t="shared" si="17"/>
        <v>3590</v>
      </c>
      <c r="M61" s="32">
        <v>3368.8</v>
      </c>
      <c r="N61" s="30">
        <f t="shared" si="0"/>
        <v>93.838440111420624</v>
      </c>
      <c r="O61" s="15"/>
      <c r="P61" s="15"/>
    </row>
    <row r="62" spans="1:18" s="1" customFormat="1" ht="120" customHeight="1" x14ac:dyDescent="0.35">
      <c r="A62" s="29" t="s">
        <v>195</v>
      </c>
      <c r="B62" s="29" t="s">
        <v>82</v>
      </c>
      <c r="C62" s="29" t="s">
        <v>2</v>
      </c>
      <c r="D62" s="29" t="s">
        <v>20</v>
      </c>
      <c r="E62" s="29" t="s">
        <v>5</v>
      </c>
      <c r="F62" s="29" t="s">
        <v>255</v>
      </c>
      <c r="G62" s="29" t="s">
        <v>5</v>
      </c>
      <c r="H62" s="29" t="s">
        <v>238</v>
      </c>
      <c r="I62" s="29" t="s">
        <v>31</v>
      </c>
      <c r="J62" s="31" t="s">
        <v>256</v>
      </c>
      <c r="K62" s="32">
        <v>3425</v>
      </c>
      <c r="L62" s="32">
        <f t="shared" si="17"/>
        <v>3425</v>
      </c>
      <c r="M62" s="32">
        <v>3213.1</v>
      </c>
      <c r="N62" s="30">
        <f t="shared" si="0"/>
        <v>93.813138686131381</v>
      </c>
      <c r="O62" s="15"/>
      <c r="P62" s="15"/>
    </row>
    <row r="63" spans="1:18" s="1" customFormat="1" ht="120" customHeight="1" x14ac:dyDescent="0.35">
      <c r="A63" s="29" t="s">
        <v>66</v>
      </c>
      <c r="B63" s="29" t="s">
        <v>82</v>
      </c>
      <c r="C63" s="29" t="s">
        <v>2</v>
      </c>
      <c r="D63" s="29" t="s">
        <v>20</v>
      </c>
      <c r="E63" s="29" t="s">
        <v>5</v>
      </c>
      <c r="F63" s="29" t="s">
        <v>258</v>
      </c>
      <c r="G63" s="29" t="s">
        <v>5</v>
      </c>
      <c r="H63" s="29" t="s">
        <v>238</v>
      </c>
      <c r="I63" s="29" t="s">
        <v>31</v>
      </c>
      <c r="J63" s="31" t="s">
        <v>259</v>
      </c>
      <c r="K63" s="32">
        <v>165</v>
      </c>
      <c r="L63" s="32">
        <f t="shared" si="17"/>
        <v>165</v>
      </c>
      <c r="M63" s="32">
        <v>155.80000000000001</v>
      </c>
      <c r="N63" s="30">
        <f t="shared" si="0"/>
        <v>94.424242424242436</v>
      </c>
      <c r="O63" s="15"/>
      <c r="P63" s="15"/>
    </row>
    <row r="64" spans="1:18" s="1" customFormat="1" ht="78.75" customHeight="1" x14ac:dyDescent="0.35">
      <c r="A64" s="29" t="s">
        <v>148</v>
      </c>
      <c r="B64" s="29" t="s">
        <v>1</v>
      </c>
      <c r="C64" s="29" t="s">
        <v>2</v>
      </c>
      <c r="D64" s="29" t="s">
        <v>63</v>
      </c>
      <c r="E64" s="29" t="s">
        <v>3</v>
      </c>
      <c r="F64" s="29" t="s">
        <v>1</v>
      </c>
      <c r="G64" s="29" t="s">
        <v>3</v>
      </c>
      <c r="H64" s="29" t="s">
        <v>13</v>
      </c>
      <c r="I64" s="29" t="s">
        <v>1</v>
      </c>
      <c r="J64" s="31" t="s">
        <v>100</v>
      </c>
      <c r="K64" s="30">
        <f>K65+K68</f>
        <v>6067.0999999999995</v>
      </c>
      <c r="L64" s="30">
        <f>L65+L68</f>
        <v>6067.0999999999995</v>
      </c>
      <c r="M64" s="30">
        <f t="shared" ref="M64" si="18">M65+M68</f>
        <v>6128.5999999999995</v>
      </c>
      <c r="N64" s="30">
        <f t="shared" si="0"/>
        <v>101.0136638591749</v>
      </c>
      <c r="O64" s="15"/>
      <c r="P64" s="15"/>
    </row>
    <row r="65" spans="1:16" s="1" customFormat="1" ht="42" customHeight="1" x14ac:dyDescent="0.35">
      <c r="A65" s="29" t="s">
        <v>149</v>
      </c>
      <c r="B65" s="29" t="s">
        <v>1</v>
      </c>
      <c r="C65" s="29" t="s">
        <v>2</v>
      </c>
      <c r="D65" s="29" t="s">
        <v>63</v>
      </c>
      <c r="E65" s="29" t="s">
        <v>5</v>
      </c>
      <c r="F65" s="29" t="s">
        <v>1</v>
      </c>
      <c r="G65" s="29" t="s">
        <v>3</v>
      </c>
      <c r="H65" s="29" t="s">
        <v>13</v>
      </c>
      <c r="I65" s="29" t="s">
        <v>42</v>
      </c>
      <c r="J65" s="31" t="s">
        <v>99</v>
      </c>
      <c r="K65" s="30">
        <f>K66+K67</f>
        <v>5478.4</v>
      </c>
      <c r="L65" s="30">
        <f>L66+L67</f>
        <v>5478.4</v>
      </c>
      <c r="M65" s="30">
        <f t="shared" ref="M65" si="19">M66+M67</f>
        <v>5540.0999999999995</v>
      </c>
      <c r="N65" s="30">
        <f t="shared" si="0"/>
        <v>101.12624123831775</v>
      </c>
      <c r="O65" s="15"/>
      <c r="P65" s="15"/>
    </row>
    <row r="66" spans="1:16" s="12" customFormat="1" ht="70.5" x14ac:dyDescent="0.35">
      <c r="A66" s="29" t="s">
        <v>150</v>
      </c>
      <c r="B66" s="29" t="s">
        <v>79</v>
      </c>
      <c r="C66" s="29" t="s">
        <v>2</v>
      </c>
      <c r="D66" s="29" t="s">
        <v>63</v>
      </c>
      <c r="E66" s="29" t="s">
        <v>5</v>
      </c>
      <c r="F66" s="29" t="s">
        <v>81</v>
      </c>
      <c r="G66" s="29" t="s">
        <v>15</v>
      </c>
      <c r="H66" s="29" t="s">
        <v>13</v>
      </c>
      <c r="I66" s="29" t="s">
        <v>42</v>
      </c>
      <c r="J66" s="31" t="s">
        <v>229</v>
      </c>
      <c r="K66" s="32">
        <v>4738.3999999999996</v>
      </c>
      <c r="L66" s="32">
        <f>K66</f>
        <v>4738.3999999999996</v>
      </c>
      <c r="M66" s="30">
        <v>4786.7</v>
      </c>
      <c r="N66" s="30">
        <f t="shared" si="0"/>
        <v>101.01933141988857</v>
      </c>
      <c r="O66" s="17"/>
      <c r="P66" s="17"/>
    </row>
    <row r="67" spans="1:16" s="12" customFormat="1" ht="77.25" customHeight="1" x14ac:dyDescent="0.35">
      <c r="A67" s="29" t="s">
        <v>151</v>
      </c>
      <c r="B67" s="29" t="s">
        <v>265</v>
      </c>
      <c r="C67" s="29" t="s">
        <v>2</v>
      </c>
      <c r="D67" s="29" t="s">
        <v>63</v>
      </c>
      <c r="E67" s="29" t="s">
        <v>5</v>
      </c>
      <c r="F67" s="29" t="s">
        <v>81</v>
      </c>
      <c r="G67" s="29" t="s">
        <v>15</v>
      </c>
      <c r="H67" s="29" t="s">
        <v>266</v>
      </c>
      <c r="I67" s="29" t="s">
        <v>42</v>
      </c>
      <c r="J67" s="31" t="s">
        <v>229</v>
      </c>
      <c r="K67" s="32">
        <v>740</v>
      </c>
      <c r="L67" s="32">
        <f>K67</f>
        <v>740</v>
      </c>
      <c r="M67" s="32">
        <v>753.4</v>
      </c>
      <c r="N67" s="30">
        <f t="shared" si="0"/>
        <v>101.81081081081081</v>
      </c>
      <c r="O67" s="17"/>
      <c r="P67" s="17"/>
    </row>
    <row r="68" spans="1:16" s="12" customFormat="1" ht="42" customHeight="1" x14ac:dyDescent="0.35">
      <c r="A68" s="29" t="s">
        <v>152</v>
      </c>
      <c r="B68" s="29" t="s">
        <v>1</v>
      </c>
      <c r="C68" s="29" t="s">
        <v>2</v>
      </c>
      <c r="D68" s="29" t="s">
        <v>63</v>
      </c>
      <c r="E68" s="29" t="s">
        <v>12</v>
      </c>
      <c r="F68" s="29" t="s">
        <v>1</v>
      </c>
      <c r="G68" s="29" t="s">
        <v>3</v>
      </c>
      <c r="H68" s="29" t="s">
        <v>13</v>
      </c>
      <c r="I68" s="29" t="s">
        <v>42</v>
      </c>
      <c r="J68" s="31" t="s">
        <v>309</v>
      </c>
      <c r="K68" s="32">
        <f>K69+K71</f>
        <v>588.69999999999993</v>
      </c>
      <c r="L68" s="32">
        <f t="shared" ref="L68:L77" si="20">K68</f>
        <v>588.69999999999993</v>
      </c>
      <c r="M68" s="32">
        <f t="shared" ref="M68" si="21">M69+M71</f>
        <v>588.49999999999989</v>
      </c>
      <c r="N68" s="30">
        <f t="shared" si="0"/>
        <v>99.966026838797333</v>
      </c>
      <c r="O68" s="17"/>
      <c r="P68" s="17"/>
    </row>
    <row r="69" spans="1:16" s="12" customFormat="1" ht="70.5" x14ac:dyDescent="0.35">
      <c r="A69" s="29" t="s">
        <v>153</v>
      </c>
      <c r="B69" s="29" t="s">
        <v>1</v>
      </c>
      <c r="C69" s="29" t="s">
        <v>2</v>
      </c>
      <c r="D69" s="29" t="s">
        <v>63</v>
      </c>
      <c r="E69" s="29" t="s">
        <v>12</v>
      </c>
      <c r="F69" s="29" t="s">
        <v>307</v>
      </c>
      <c r="G69" s="29" t="s">
        <v>3</v>
      </c>
      <c r="H69" s="29" t="s">
        <v>13</v>
      </c>
      <c r="I69" s="29" t="s">
        <v>42</v>
      </c>
      <c r="J69" s="31" t="s">
        <v>308</v>
      </c>
      <c r="K69" s="32">
        <f>K70</f>
        <v>68.900000000000006</v>
      </c>
      <c r="L69" s="32">
        <f t="shared" si="20"/>
        <v>68.900000000000006</v>
      </c>
      <c r="M69" s="32">
        <f t="shared" ref="M69" si="22">M70</f>
        <v>68.8</v>
      </c>
      <c r="N69" s="30">
        <f t="shared" si="0"/>
        <v>99.854862119013049</v>
      </c>
      <c r="O69" s="17"/>
      <c r="P69" s="17"/>
    </row>
    <row r="70" spans="1:16" s="12" customFormat="1" ht="70.5" x14ac:dyDescent="0.35">
      <c r="A70" s="29" t="s">
        <v>154</v>
      </c>
      <c r="B70" s="29" t="s">
        <v>306</v>
      </c>
      <c r="C70" s="29" t="s">
        <v>2</v>
      </c>
      <c r="D70" s="29" t="s">
        <v>63</v>
      </c>
      <c r="E70" s="29" t="s">
        <v>12</v>
      </c>
      <c r="F70" s="29" t="s">
        <v>81</v>
      </c>
      <c r="G70" s="29" t="s">
        <v>15</v>
      </c>
      <c r="H70" s="29" t="s">
        <v>13</v>
      </c>
      <c r="I70" s="29" t="s">
        <v>42</v>
      </c>
      <c r="J70" s="31" t="s">
        <v>308</v>
      </c>
      <c r="K70" s="32">
        <v>68.900000000000006</v>
      </c>
      <c r="L70" s="32">
        <f t="shared" si="20"/>
        <v>68.900000000000006</v>
      </c>
      <c r="M70" s="30">
        <v>68.8</v>
      </c>
      <c r="N70" s="30">
        <f t="shared" si="0"/>
        <v>99.854862119013049</v>
      </c>
      <c r="O70" s="17"/>
      <c r="P70" s="17"/>
    </row>
    <row r="71" spans="1:16" s="1" customFormat="1" ht="35.25" x14ac:dyDescent="0.35">
      <c r="A71" s="29" t="s">
        <v>155</v>
      </c>
      <c r="B71" s="29" t="s">
        <v>1</v>
      </c>
      <c r="C71" s="29" t="s">
        <v>2</v>
      </c>
      <c r="D71" s="29" t="s">
        <v>63</v>
      </c>
      <c r="E71" s="29" t="s">
        <v>12</v>
      </c>
      <c r="F71" s="29" t="s">
        <v>97</v>
      </c>
      <c r="G71" s="29" t="s">
        <v>3</v>
      </c>
      <c r="H71" s="29" t="s">
        <v>13</v>
      </c>
      <c r="I71" s="29" t="s">
        <v>42</v>
      </c>
      <c r="J71" s="31" t="s">
        <v>98</v>
      </c>
      <c r="K71" s="30">
        <f>K72+K76+K77+K73+K74+K75</f>
        <v>519.79999999999995</v>
      </c>
      <c r="L71" s="32">
        <f t="shared" si="20"/>
        <v>519.79999999999995</v>
      </c>
      <c r="M71" s="30">
        <f t="shared" ref="M71" si="23">M72+M76+M77+M73+M74+M75</f>
        <v>519.69999999999993</v>
      </c>
      <c r="N71" s="30">
        <f t="shared" si="0"/>
        <v>99.980761831473643</v>
      </c>
      <c r="O71" s="15"/>
      <c r="P71" s="15"/>
    </row>
    <row r="72" spans="1:16" s="1" customFormat="1" ht="35.25" x14ac:dyDescent="0.35">
      <c r="A72" s="29" t="s">
        <v>156</v>
      </c>
      <c r="B72" s="29" t="s">
        <v>79</v>
      </c>
      <c r="C72" s="29" t="s">
        <v>2</v>
      </c>
      <c r="D72" s="29" t="s">
        <v>63</v>
      </c>
      <c r="E72" s="29" t="s">
        <v>12</v>
      </c>
      <c r="F72" s="29" t="s">
        <v>81</v>
      </c>
      <c r="G72" s="29" t="s">
        <v>15</v>
      </c>
      <c r="H72" s="29" t="s">
        <v>13</v>
      </c>
      <c r="I72" s="29" t="s">
        <v>42</v>
      </c>
      <c r="J72" s="31" t="s">
        <v>87</v>
      </c>
      <c r="K72" s="32">
        <v>204.7</v>
      </c>
      <c r="L72" s="32">
        <f t="shared" si="20"/>
        <v>204.7</v>
      </c>
      <c r="M72" s="32">
        <v>204.7</v>
      </c>
      <c r="N72" s="30">
        <f t="shared" si="0"/>
        <v>100</v>
      </c>
      <c r="O72" s="15"/>
      <c r="P72" s="15"/>
    </row>
    <row r="73" spans="1:16" s="1" customFormat="1" ht="58.5" customHeight="1" x14ac:dyDescent="0.35">
      <c r="A73" s="29" t="s">
        <v>157</v>
      </c>
      <c r="B73" s="29" t="s">
        <v>79</v>
      </c>
      <c r="C73" s="29" t="s">
        <v>2</v>
      </c>
      <c r="D73" s="29" t="s">
        <v>63</v>
      </c>
      <c r="E73" s="29" t="s">
        <v>12</v>
      </c>
      <c r="F73" s="29" t="s">
        <v>81</v>
      </c>
      <c r="G73" s="29" t="s">
        <v>15</v>
      </c>
      <c r="H73" s="29" t="s">
        <v>245</v>
      </c>
      <c r="I73" s="29" t="s">
        <v>42</v>
      </c>
      <c r="J73" s="31" t="s">
        <v>87</v>
      </c>
      <c r="K73" s="32">
        <v>212.7</v>
      </c>
      <c r="L73" s="32">
        <f t="shared" si="20"/>
        <v>212.7</v>
      </c>
      <c r="M73" s="32">
        <v>212.7</v>
      </c>
      <c r="N73" s="30">
        <f t="shared" si="0"/>
        <v>100</v>
      </c>
      <c r="O73" s="15"/>
      <c r="P73" s="15"/>
    </row>
    <row r="74" spans="1:16" s="1" customFormat="1" ht="58.5" customHeight="1" x14ac:dyDescent="0.35">
      <c r="A74" s="29" t="s">
        <v>158</v>
      </c>
      <c r="B74" s="29" t="s">
        <v>79</v>
      </c>
      <c r="C74" s="29" t="s">
        <v>2</v>
      </c>
      <c r="D74" s="29" t="s">
        <v>63</v>
      </c>
      <c r="E74" s="29" t="s">
        <v>12</v>
      </c>
      <c r="F74" s="29" t="s">
        <v>81</v>
      </c>
      <c r="G74" s="29" t="s">
        <v>15</v>
      </c>
      <c r="H74" s="29" t="s">
        <v>324</v>
      </c>
      <c r="I74" s="29" t="s">
        <v>42</v>
      </c>
      <c r="J74" s="31" t="s">
        <v>87</v>
      </c>
      <c r="K74" s="32">
        <v>2</v>
      </c>
      <c r="L74" s="32">
        <f t="shared" si="20"/>
        <v>2</v>
      </c>
      <c r="M74" s="32">
        <v>2</v>
      </c>
      <c r="N74" s="30">
        <f t="shared" si="0"/>
        <v>100</v>
      </c>
      <c r="O74" s="15"/>
      <c r="P74" s="15"/>
    </row>
    <row r="75" spans="1:16" s="1" customFormat="1" ht="58.5" customHeight="1" x14ac:dyDescent="0.35">
      <c r="A75" s="29" t="s">
        <v>159</v>
      </c>
      <c r="B75" s="29" t="s">
        <v>79</v>
      </c>
      <c r="C75" s="29" t="s">
        <v>2</v>
      </c>
      <c r="D75" s="29" t="s">
        <v>63</v>
      </c>
      <c r="E75" s="29" t="s">
        <v>12</v>
      </c>
      <c r="F75" s="29" t="s">
        <v>81</v>
      </c>
      <c r="G75" s="29" t="s">
        <v>15</v>
      </c>
      <c r="H75" s="29" t="s">
        <v>325</v>
      </c>
      <c r="I75" s="29" t="s">
        <v>42</v>
      </c>
      <c r="J75" s="31" t="s">
        <v>87</v>
      </c>
      <c r="K75" s="32">
        <v>16.899999999999999</v>
      </c>
      <c r="L75" s="32">
        <f t="shared" si="20"/>
        <v>16.899999999999999</v>
      </c>
      <c r="M75" s="32">
        <v>16.8</v>
      </c>
      <c r="N75" s="30">
        <f t="shared" si="0"/>
        <v>99.408284023668642</v>
      </c>
      <c r="O75" s="15"/>
      <c r="P75" s="15"/>
    </row>
    <row r="76" spans="1:16" s="1" customFormat="1" ht="35.25" x14ac:dyDescent="0.35">
      <c r="A76" s="29" t="s">
        <v>160</v>
      </c>
      <c r="B76" s="29" t="s">
        <v>305</v>
      </c>
      <c r="C76" s="29" t="s">
        <v>2</v>
      </c>
      <c r="D76" s="29" t="s">
        <v>63</v>
      </c>
      <c r="E76" s="29" t="s">
        <v>12</v>
      </c>
      <c r="F76" s="29" t="s">
        <v>81</v>
      </c>
      <c r="G76" s="29" t="s">
        <v>15</v>
      </c>
      <c r="H76" s="29" t="s">
        <v>13</v>
      </c>
      <c r="I76" s="29" t="s">
        <v>42</v>
      </c>
      <c r="J76" s="31" t="s">
        <v>87</v>
      </c>
      <c r="K76" s="32">
        <v>81.8</v>
      </c>
      <c r="L76" s="32">
        <f>K76</f>
        <v>81.8</v>
      </c>
      <c r="M76" s="32">
        <v>81.8</v>
      </c>
      <c r="N76" s="30">
        <f t="shared" si="0"/>
        <v>100</v>
      </c>
      <c r="O76" s="15"/>
      <c r="P76" s="15"/>
    </row>
    <row r="77" spans="1:16" s="1" customFormat="1" ht="35.25" x14ac:dyDescent="0.35">
      <c r="A77" s="29" t="s">
        <v>161</v>
      </c>
      <c r="B77" s="29" t="s">
        <v>306</v>
      </c>
      <c r="C77" s="29" t="s">
        <v>2</v>
      </c>
      <c r="D77" s="29" t="s">
        <v>63</v>
      </c>
      <c r="E77" s="29" t="s">
        <v>12</v>
      </c>
      <c r="F77" s="29" t="s">
        <v>81</v>
      </c>
      <c r="G77" s="29" t="s">
        <v>15</v>
      </c>
      <c r="H77" s="29" t="s">
        <v>13</v>
      </c>
      <c r="I77" s="29" t="s">
        <v>42</v>
      </c>
      <c r="J77" s="31" t="s">
        <v>87</v>
      </c>
      <c r="K77" s="32">
        <v>1.7</v>
      </c>
      <c r="L77" s="32">
        <f t="shared" si="20"/>
        <v>1.7</v>
      </c>
      <c r="M77" s="32">
        <v>1.7</v>
      </c>
      <c r="N77" s="30">
        <f t="shared" si="0"/>
        <v>100</v>
      </c>
      <c r="O77" s="15"/>
      <c r="P77" s="15"/>
    </row>
    <row r="78" spans="1:16" s="1" customFormat="1" ht="70.5" x14ac:dyDescent="0.35">
      <c r="A78" s="29" t="s">
        <v>183</v>
      </c>
      <c r="B78" s="29" t="s">
        <v>79</v>
      </c>
      <c r="C78" s="29" t="s">
        <v>2</v>
      </c>
      <c r="D78" s="29" t="s">
        <v>23</v>
      </c>
      <c r="E78" s="29" t="s">
        <v>3</v>
      </c>
      <c r="F78" s="29" t="s">
        <v>1</v>
      </c>
      <c r="G78" s="29" t="s">
        <v>3</v>
      </c>
      <c r="H78" s="29" t="s">
        <v>13</v>
      </c>
      <c r="I78" s="29" t="s">
        <v>1</v>
      </c>
      <c r="J78" s="31" t="s">
        <v>35</v>
      </c>
      <c r="K78" s="30">
        <f>K79+K81</f>
        <v>32085</v>
      </c>
      <c r="L78" s="30">
        <f>L79+L81</f>
        <v>32085</v>
      </c>
      <c r="M78" s="30">
        <f>M79+M81</f>
        <v>30974.7</v>
      </c>
      <c r="N78" s="30">
        <f t="shared" si="0"/>
        <v>96.539504441327722</v>
      </c>
      <c r="O78" s="15"/>
      <c r="P78" s="15"/>
    </row>
    <row r="79" spans="1:16" s="1" customFormat="1" ht="35.25" x14ac:dyDescent="0.35">
      <c r="A79" s="29" t="s">
        <v>162</v>
      </c>
      <c r="B79" s="29" t="s">
        <v>79</v>
      </c>
      <c r="C79" s="29" t="s">
        <v>2</v>
      </c>
      <c r="D79" s="29" t="s">
        <v>23</v>
      </c>
      <c r="E79" s="29" t="s">
        <v>5</v>
      </c>
      <c r="F79" s="29" t="s">
        <v>1</v>
      </c>
      <c r="G79" s="29" t="s">
        <v>3</v>
      </c>
      <c r="H79" s="29" t="s">
        <v>13</v>
      </c>
      <c r="I79" s="29" t="s">
        <v>36</v>
      </c>
      <c r="J79" s="31" t="s">
        <v>37</v>
      </c>
      <c r="K79" s="32">
        <f>K80</f>
        <v>30500</v>
      </c>
      <c r="L79" s="32">
        <f>L80</f>
        <v>30500</v>
      </c>
      <c r="M79" s="32">
        <f>M80</f>
        <v>29380.9</v>
      </c>
      <c r="N79" s="30">
        <f t="shared" ref="N79:N140" si="24">M79/L79*100</f>
        <v>96.330819672131156</v>
      </c>
      <c r="O79" s="15"/>
      <c r="P79" s="15"/>
    </row>
    <row r="80" spans="1:16" s="1" customFormat="1" ht="70.5" x14ac:dyDescent="0.35">
      <c r="A80" s="29" t="s">
        <v>163</v>
      </c>
      <c r="B80" s="29" t="s">
        <v>79</v>
      </c>
      <c r="C80" s="29" t="s">
        <v>2</v>
      </c>
      <c r="D80" s="29" t="s">
        <v>23</v>
      </c>
      <c r="E80" s="29" t="s">
        <v>5</v>
      </c>
      <c r="F80" s="29" t="s">
        <v>51</v>
      </c>
      <c r="G80" s="29" t="s">
        <v>15</v>
      </c>
      <c r="H80" s="29" t="s">
        <v>13</v>
      </c>
      <c r="I80" s="29" t="s">
        <v>36</v>
      </c>
      <c r="J80" s="31" t="s">
        <v>94</v>
      </c>
      <c r="K80" s="32">
        <v>30500</v>
      </c>
      <c r="L80" s="32">
        <f>K80</f>
        <v>30500</v>
      </c>
      <c r="M80" s="32">
        <v>29380.9</v>
      </c>
      <c r="N80" s="30">
        <f t="shared" si="24"/>
        <v>96.330819672131156</v>
      </c>
      <c r="O80" s="15"/>
      <c r="P80" s="15"/>
    </row>
    <row r="81" spans="1:16" s="1" customFormat="1" ht="70.5" x14ac:dyDescent="0.35">
      <c r="A81" s="29" t="s">
        <v>164</v>
      </c>
      <c r="B81" s="29" t="s">
        <v>79</v>
      </c>
      <c r="C81" s="29" t="s">
        <v>2</v>
      </c>
      <c r="D81" s="29" t="s">
        <v>23</v>
      </c>
      <c r="E81" s="29" t="s">
        <v>18</v>
      </c>
      <c r="F81" s="29" t="s">
        <v>1</v>
      </c>
      <c r="G81" s="29" t="s">
        <v>3</v>
      </c>
      <c r="H81" s="29" t="s">
        <v>13</v>
      </c>
      <c r="I81" s="29" t="s">
        <v>84</v>
      </c>
      <c r="J81" s="31" t="s">
        <v>218</v>
      </c>
      <c r="K81" s="30">
        <f>K82+K84</f>
        <v>1585</v>
      </c>
      <c r="L81" s="30">
        <f>L82+L84</f>
        <v>1585</v>
      </c>
      <c r="M81" s="30">
        <f>M82+M84</f>
        <v>1593.8</v>
      </c>
      <c r="N81" s="30">
        <f t="shared" si="24"/>
        <v>100.55520504731861</v>
      </c>
      <c r="O81" s="15"/>
      <c r="P81" s="15"/>
    </row>
    <row r="82" spans="1:16" s="1" customFormat="1" ht="70.5" x14ac:dyDescent="0.35">
      <c r="A82" s="29" t="s">
        <v>196</v>
      </c>
      <c r="B82" s="29" t="s">
        <v>79</v>
      </c>
      <c r="C82" s="29" t="s">
        <v>2</v>
      </c>
      <c r="D82" s="29" t="s">
        <v>23</v>
      </c>
      <c r="E82" s="29" t="s">
        <v>18</v>
      </c>
      <c r="F82" s="29" t="s">
        <v>26</v>
      </c>
      <c r="G82" s="29" t="s">
        <v>3</v>
      </c>
      <c r="H82" s="29" t="s">
        <v>13</v>
      </c>
      <c r="I82" s="29" t="s">
        <v>84</v>
      </c>
      <c r="J82" s="31" t="s">
        <v>96</v>
      </c>
      <c r="K82" s="30">
        <f>K83</f>
        <v>735</v>
      </c>
      <c r="L82" s="30">
        <f>L83</f>
        <v>735</v>
      </c>
      <c r="M82" s="30">
        <f>M83</f>
        <v>738.3</v>
      </c>
      <c r="N82" s="30">
        <f t="shared" si="24"/>
        <v>100.44897959183672</v>
      </c>
      <c r="O82" s="15"/>
      <c r="P82" s="15"/>
    </row>
    <row r="83" spans="1:16" s="1" customFormat="1" ht="105.75" x14ac:dyDescent="0.35">
      <c r="A83" s="29" t="s">
        <v>243</v>
      </c>
      <c r="B83" s="29" t="s">
        <v>79</v>
      </c>
      <c r="C83" s="29" t="s">
        <v>2</v>
      </c>
      <c r="D83" s="29" t="s">
        <v>23</v>
      </c>
      <c r="E83" s="29" t="s">
        <v>18</v>
      </c>
      <c r="F83" s="29" t="s">
        <v>33</v>
      </c>
      <c r="G83" s="29" t="s">
        <v>15</v>
      </c>
      <c r="H83" s="29" t="s">
        <v>13</v>
      </c>
      <c r="I83" s="29" t="s">
        <v>84</v>
      </c>
      <c r="J83" s="31" t="s">
        <v>95</v>
      </c>
      <c r="K83" s="32">
        <v>735</v>
      </c>
      <c r="L83" s="32">
        <f>K83</f>
        <v>735</v>
      </c>
      <c r="M83" s="32">
        <v>738.3</v>
      </c>
      <c r="N83" s="30">
        <f t="shared" si="24"/>
        <v>100.44897959183672</v>
      </c>
      <c r="O83" s="15"/>
      <c r="P83" s="15"/>
    </row>
    <row r="84" spans="1:16" s="1" customFormat="1" ht="105.75" x14ac:dyDescent="0.35">
      <c r="A84" s="29" t="s">
        <v>197</v>
      </c>
      <c r="B84" s="29" t="s">
        <v>79</v>
      </c>
      <c r="C84" s="29" t="s">
        <v>2</v>
      </c>
      <c r="D84" s="29" t="s">
        <v>23</v>
      </c>
      <c r="E84" s="29" t="s">
        <v>18</v>
      </c>
      <c r="F84" s="29" t="s">
        <v>14</v>
      </c>
      <c r="G84" s="29" t="s">
        <v>3</v>
      </c>
      <c r="H84" s="29" t="s">
        <v>13</v>
      </c>
      <c r="I84" s="29" t="s">
        <v>84</v>
      </c>
      <c r="J84" s="31" t="s">
        <v>219</v>
      </c>
      <c r="K84" s="30">
        <f>K85</f>
        <v>850</v>
      </c>
      <c r="L84" s="30">
        <f>L85</f>
        <v>850</v>
      </c>
      <c r="M84" s="30">
        <f>M85</f>
        <v>855.5</v>
      </c>
      <c r="N84" s="30">
        <f t="shared" si="24"/>
        <v>100.64705882352942</v>
      </c>
      <c r="O84" s="15"/>
      <c r="P84" s="15"/>
    </row>
    <row r="85" spans="1:16" s="1" customFormat="1" ht="105.75" x14ac:dyDescent="0.35">
      <c r="A85" s="29" t="s">
        <v>198</v>
      </c>
      <c r="B85" s="29" t="s">
        <v>79</v>
      </c>
      <c r="C85" s="29" t="s">
        <v>2</v>
      </c>
      <c r="D85" s="29" t="s">
        <v>23</v>
      </c>
      <c r="E85" s="29" t="s">
        <v>18</v>
      </c>
      <c r="F85" s="29" t="s">
        <v>54</v>
      </c>
      <c r="G85" s="29" t="s">
        <v>15</v>
      </c>
      <c r="H85" s="29" t="s">
        <v>13</v>
      </c>
      <c r="I85" s="29" t="s">
        <v>84</v>
      </c>
      <c r="J85" s="31" t="s">
        <v>217</v>
      </c>
      <c r="K85" s="32">
        <v>850</v>
      </c>
      <c r="L85" s="32">
        <f>K85</f>
        <v>850</v>
      </c>
      <c r="M85" s="32">
        <v>855.5</v>
      </c>
      <c r="N85" s="30">
        <f t="shared" si="24"/>
        <v>100.64705882352942</v>
      </c>
      <c r="O85" s="15"/>
      <c r="P85" s="15"/>
    </row>
    <row r="86" spans="1:16" s="1" customFormat="1" ht="35.25" x14ac:dyDescent="0.35">
      <c r="A86" s="29" t="s">
        <v>234</v>
      </c>
      <c r="B86" s="29" t="s">
        <v>1</v>
      </c>
      <c r="C86" s="29" t="s">
        <v>2</v>
      </c>
      <c r="D86" s="29" t="s">
        <v>25</v>
      </c>
      <c r="E86" s="29" t="s">
        <v>3</v>
      </c>
      <c r="F86" s="29" t="s">
        <v>1</v>
      </c>
      <c r="G86" s="29" t="s">
        <v>3</v>
      </c>
      <c r="H86" s="29" t="s">
        <v>13</v>
      </c>
      <c r="I86" s="29" t="s">
        <v>1</v>
      </c>
      <c r="J86" s="31" t="s">
        <v>44</v>
      </c>
      <c r="K86" s="32">
        <f>K87</f>
        <v>46.7</v>
      </c>
      <c r="L86" s="32">
        <f>L87</f>
        <v>46.7</v>
      </c>
      <c r="M86" s="32">
        <f t="shared" ref="M86" si="25">M87</f>
        <v>46.8</v>
      </c>
      <c r="N86" s="30">
        <f t="shared" si="24"/>
        <v>100.21413276231262</v>
      </c>
      <c r="O86" s="15"/>
      <c r="P86" s="15"/>
    </row>
    <row r="87" spans="1:16" s="1" customFormat="1" ht="70.5" x14ac:dyDescent="0.35">
      <c r="A87" s="29" t="s">
        <v>235</v>
      </c>
      <c r="B87" s="29" t="s">
        <v>1</v>
      </c>
      <c r="C87" s="29" t="s">
        <v>2</v>
      </c>
      <c r="D87" s="29" t="s">
        <v>25</v>
      </c>
      <c r="E87" s="29" t="s">
        <v>12</v>
      </c>
      <c r="F87" s="29" t="s">
        <v>1</v>
      </c>
      <c r="G87" s="29" t="s">
        <v>3</v>
      </c>
      <c r="H87" s="29" t="s">
        <v>13</v>
      </c>
      <c r="I87" s="29" t="s">
        <v>39</v>
      </c>
      <c r="J87" s="31" t="s">
        <v>93</v>
      </c>
      <c r="K87" s="32">
        <f>K88</f>
        <v>46.7</v>
      </c>
      <c r="L87" s="32">
        <f>L88</f>
        <v>46.7</v>
      </c>
      <c r="M87" s="32">
        <f>M88</f>
        <v>46.8</v>
      </c>
      <c r="N87" s="30">
        <f t="shared" si="24"/>
        <v>100.21413276231262</v>
      </c>
      <c r="O87" s="15"/>
      <c r="P87" s="15"/>
    </row>
    <row r="88" spans="1:16" s="1" customFormat="1" ht="70.5" x14ac:dyDescent="0.35">
      <c r="A88" s="29" t="s">
        <v>199</v>
      </c>
      <c r="B88" s="29" t="s">
        <v>79</v>
      </c>
      <c r="C88" s="29" t="s">
        <v>2</v>
      </c>
      <c r="D88" s="29" t="s">
        <v>25</v>
      </c>
      <c r="E88" s="29" t="s">
        <v>12</v>
      </c>
      <c r="F88" s="29" t="s">
        <v>51</v>
      </c>
      <c r="G88" s="29" t="s">
        <v>15</v>
      </c>
      <c r="H88" s="29" t="s">
        <v>13</v>
      </c>
      <c r="I88" s="29" t="s">
        <v>39</v>
      </c>
      <c r="J88" s="31" t="s">
        <v>220</v>
      </c>
      <c r="K88" s="32">
        <v>46.7</v>
      </c>
      <c r="L88" s="32">
        <f>K88</f>
        <v>46.7</v>
      </c>
      <c r="M88" s="32">
        <v>46.8</v>
      </c>
      <c r="N88" s="30">
        <f t="shared" si="24"/>
        <v>100.21413276231262</v>
      </c>
      <c r="O88" s="15"/>
      <c r="P88" s="15"/>
    </row>
    <row r="89" spans="1:16" s="1" customFormat="1" ht="45" customHeight="1" x14ac:dyDescent="0.35">
      <c r="A89" s="29" t="s">
        <v>200</v>
      </c>
      <c r="B89" s="29" t="s">
        <v>1</v>
      </c>
      <c r="C89" s="29" t="s">
        <v>2</v>
      </c>
      <c r="D89" s="29" t="s">
        <v>28</v>
      </c>
      <c r="E89" s="29" t="s">
        <v>3</v>
      </c>
      <c r="F89" s="29" t="s">
        <v>1</v>
      </c>
      <c r="G89" s="29" t="s">
        <v>3</v>
      </c>
      <c r="H89" s="29" t="s">
        <v>13</v>
      </c>
      <c r="I89" s="29" t="s">
        <v>1</v>
      </c>
      <c r="J89" s="31" t="s">
        <v>38</v>
      </c>
      <c r="K89" s="32">
        <f>K91+K115+K95+F98+K97+K108+K110+K113+K93+K90+K102+K105</f>
        <v>4553.2000000000007</v>
      </c>
      <c r="L89" s="32">
        <f>L90+L91+L93+L95+L97+L102+L105+L108+L110+L113+L115</f>
        <v>4553.2</v>
      </c>
      <c r="M89" s="32">
        <f>M90+M91+M93+M95+M97+M102+M105+M108+M110+M113+M115</f>
        <v>5321.9</v>
      </c>
      <c r="N89" s="30">
        <f t="shared" si="24"/>
        <v>116.88263199508037</v>
      </c>
      <c r="O89" s="23"/>
      <c r="P89" s="15"/>
    </row>
    <row r="90" spans="1:16" s="1" customFormat="1" ht="149.25" customHeight="1" x14ac:dyDescent="0.35">
      <c r="A90" s="29" t="s">
        <v>165</v>
      </c>
      <c r="B90" s="29" t="s">
        <v>4</v>
      </c>
      <c r="C90" s="29" t="s">
        <v>2</v>
      </c>
      <c r="D90" s="29" t="s">
        <v>28</v>
      </c>
      <c r="E90" s="29" t="s">
        <v>10</v>
      </c>
      <c r="F90" s="29" t="s">
        <v>26</v>
      </c>
      <c r="G90" s="29" t="s">
        <v>5</v>
      </c>
      <c r="H90" s="29" t="s">
        <v>13</v>
      </c>
      <c r="I90" s="35">
        <v>140</v>
      </c>
      <c r="J90" s="31" t="s">
        <v>310</v>
      </c>
      <c r="K90" s="41">
        <v>1.5</v>
      </c>
      <c r="L90" s="41">
        <f>K90</f>
        <v>1.5</v>
      </c>
      <c r="M90" s="32">
        <v>1.5</v>
      </c>
      <c r="N90" s="30">
        <f t="shared" si="24"/>
        <v>100</v>
      </c>
      <c r="O90" s="23"/>
      <c r="P90" s="15"/>
    </row>
    <row r="91" spans="1:16" s="1" customFormat="1" ht="109.5" customHeight="1" x14ac:dyDescent="0.35">
      <c r="A91" s="29" t="s">
        <v>116</v>
      </c>
      <c r="B91" s="29" t="s">
        <v>1</v>
      </c>
      <c r="C91" s="29" t="s">
        <v>2</v>
      </c>
      <c r="D91" s="29" t="s">
        <v>28</v>
      </c>
      <c r="E91" s="29" t="s">
        <v>24</v>
      </c>
      <c r="F91" s="29" t="s">
        <v>1</v>
      </c>
      <c r="G91" s="29" t="s">
        <v>5</v>
      </c>
      <c r="H91" s="29" t="s">
        <v>13</v>
      </c>
      <c r="I91" s="35">
        <v>140</v>
      </c>
      <c r="J91" s="31" t="s">
        <v>227</v>
      </c>
      <c r="K91" s="42">
        <f t="shared" ref="K91:M91" si="26">K92</f>
        <v>305</v>
      </c>
      <c r="L91" s="42">
        <f t="shared" si="26"/>
        <v>305</v>
      </c>
      <c r="M91" s="30">
        <f t="shared" si="26"/>
        <v>337.9</v>
      </c>
      <c r="N91" s="30">
        <f t="shared" si="24"/>
        <v>110.78688524590163</v>
      </c>
      <c r="O91" s="15"/>
      <c r="P91" s="15"/>
    </row>
    <row r="92" spans="1:16" s="1" customFormat="1" ht="115.5" customHeight="1" x14ac:dyDescent="0.35">
      <c r="A92" s="29" t="s">
        <v>166</v>
      </c>
      <c r="B92" s="29" t="s">
        <v>52</v>
      </c>
      <c r="C92" s="29" t="s">
        <v>2</v>
      </c>
      <c r="D92" s="29" t="s">
        <v>28</v>
      </c>
      <c r="E92" s="29" t="s">
        <v>24</v>
      </c>
      <c r="F92" s="29" t="s">
        <v>26</v>
      </c>
      <c r="G92" s="29" t="s">
        <v>5</v>
      </c>
      <c r="H92" s="29" t="s">
        <v>238</v>
      </c>
      <c r="I92" s="35">
        <v>140</v>
      </c>
      <c r="J92" s="31" t="s">
        <v>237</v>
      </c>
      <c r="K92" s="41">
        <v>305</v>
      </c>
      <c r="L92" s="41">
        <f>K92</f>
        <v>305</v>
      </c>
      <c r="M92" s="32">
        <v>337.9</v>
      </c>
      <c r="N92" s="30">
        <f t="shared" si="24"/>
        <v>110.78688524590163</v>
      </c>
      <c r="O92" s="15"/>
      <c r="P92" s="15"/>
    </row>
    <row r="93" spans="1:16" s="1" customFormat="1" ht="211.5" x14ac:dyDescent="0.35">
      <c r="A93" s="29" t="s">
        <v>230</v>
      </c>
      <c r="B93" s="29" t="s">
        <v>1</v>
      </c>
      <c r="C93" s="29" t="s">
        <v>2</v>
      </c>
      <c r="D93" s="29" t="s">
        <v>28</v>
      </c>
      <c r="E93" s="29" t="s">
        <v>56</v>
      </c>
      <c r="F93" s="29" t="s">
        <v>3</v>
      </c>
      <c r="G93" s="29" t="s">
        <v>3</v>
      </c>
      <c r="H93" s="29" t="s">
        <v>13</v>
      </c>
      <c r="I93" s="35">
        <v>140</v>
      </c>
      <c r="J93" s="31" t="s">
        <v>334</v>
      </c>
      <c r="K93" s="41">
        <f>K94</f>
        <v>0</v>
      </c>
      <c r="L93" s="41">
        <f>L94</f>
        <v>0</v>
      </c>
      <c r="M93" s="32">
        <v>-5</v>
      </c>
      <c r="N93" s="30">
        <v>0</v>
      </c>
      <c r="O93" s="15"/>
      <c r="P93" s="15"/>
    </row>
    <row r="94" spans="1:16" s="1" customFormat="1" ht="59.45" customHeight="1" x14ac:dyDescent="0.35">
      <c r="A94" s="29" t="s">
        <v>201</v>
      </c>
      <c r="B94" s="29" t="s">
        <v>1</v>
      </c>
      <c r="C94" s="29" t="s">
        <v>2</v>
      </c>
      <c r="D94" s="29" t="s">
        <v>28</v>
      </c>
      <c r="E94" s="29" t="s">
        <v>56</v>
      </c>
      <c r="F94" s="29" t="s">
        <v>307</v>
      </c>
      <c r="G94" s="29" t="s">
        <v>5</v>
      </c>
      <c r="H94" s="29" t="s">
        <v>13</v>
      </c>
      <c r="I94" s="35">
        <v>140</v>
      </c>
      <c r="J94" s="31" t="s">
        <v>333</v>
      </c>
      <c r="K94" s="41">
        <v>0</v>
      </c>
      <c r="L94" s="41">
        <v>0</v>
      </c>
      <c r="M94" s="32">
        <v>-5</v>
      </c>
      <c r="N94" s="30">
        <v>0</v>
      </c>
      <c r="O94" s="15"/>
      <c r="P94" s="15"/>
    </row>
    <row r="95" spans="1:16" s="1" customFormat="1" ht="105.75" x14ac:dyDescent="0.35">
      <c r="A95" s="29" t="s">
        <v>67</v>
      </c>
      <c r="B95" s="29" t="s">
        <v>1</v>
      </c>
      <c r="C95" s="29" t="s">
        <v>2</v>
      </c>
      <c r="D95" s="29" t="s">
        <v>28</v>
      </c>
      <c r="E95" s="29" t="s">
        <v>133</v>
      </c>
      <c r="F95" s="29" t="s">
        <v>1</v>
      </c>
      <c r="G95" s="29" t="s">
        <v>5</v>
      </c>
      <c r="H95" s="29" t="s">
        <v>13</v>
      </c>
      <c r="I95" s="35">
        <v>140</v>
      </c>
      <c r="J95" s="31" t="s">
        <v>231</v>
      </c>
      <c r="K95" s="41">
        <f>K96</f>
        <v>1.5</v>
      </c>
      <c r="L95" s="41">
        <f>L96</f>
        <v>1.5</v>
      </c>
      <c r="M95" s="32">
        <f t="shared" ref="M95" si="27">M96</f>
        <v>1.5</v>
      </c>
      <c r="N95" s="30">
        <f t="shared" si="24"/>
        <v>100</v>
      </c>
      <c r="O95" s="15"/>
      <c r="P95" s="15"/>
    </row>
    <row r="96" spans="1:16" s="1" customFormat="1" ht="105.75" x14ac:dyDescent="0.35">
      <c r="A96" s="29" t="s">
        <v>167</v>
      </c>
      <c r="B96" s="29" t="s">
        <v>52</v>
      </c>
      <c r="C96" s="29" t="s">
        <v>2</v>
      </c>
      <c r="D96" s="29" t="s">
        <v>28</v>
      </c>
      <c r="E96" s="29" t="s">
        <v>133</v>
      </c>
      <c r="F96" s="29" t="s">
        <v>1</v>
      </c>
      <c r="G96" s="29" t="s">
        <v>5</v>
      </c>
      <c r="H96" s="29" t="s">
        <v>238</v>
      </c>
      <c r="I96" s="35">
        <v>140</v>
      </c>
      <c r="J96" s="31" t="s">
        <v>231</v>
      </c>
      <c r="K96" s="41">
        <v>1.5</v>
      </c>
      <c r="L96" s="41">
        <f>K96</f>
        <v>1.5</v>
      </c>
      <c r="M96" s="32">
        <v>1.5</v>
      </c>
      <c r="N96" s="30">
        <f t="shared" si="24"/>
        <v>100</v>
      </c>
      <c r="O96" s="15"/>
      <c r="P96" s="15"/>
    </row>
    <row r="97" spans="1:16" s="1" customFormat="1" ht="70.5" x14ac:dyDescent="0.35">
      <c r="A97" s="29" t="s">
        <v>202</v>
      </c>
      <c r="B97" s="29" t="s">
        <v>1</v>
      </c>
      <c r="C97" s="29" t="s">
        <v>2</v>
      </c>
      <c r="D97" s="29" t="s">
        <v>28</v>
      </c>
      <c r="E97" s="29" t="s">
        <v>114</v>
      </c>
      <c r="F97" s="29" t="s">
        <v>1</v>
      </c>
      <c r="G97" s="29" t="s">
        <v>5</v>
      </c>
      <c r="H97" s="29" t="s">
        <v>13</v>
      </c>
      <c r="I97" s="35">
        <v>140</v>
      </c>
      <c r="J97" s="31" t="s">
        <v>233</v>
      </c>
      <c r="K97" s="41">
        <f>K98+K100</f>
        <v>1551</v>
      </c>
      <c r="L97" s="41">
        <f t="shared" ref="L97:M97" si="28">L98+L100</f>
        <v>1551</v>
      </c>
      <c r="M97" s="32">
        <f t="shared" si="28"/>
        <v>1452</v>
      </c>
      <c r="N97" s="30">
        <f t="shared" si="24"/>
        <v>93.61702127659575</v>
      </c>
      <c r="O97" s="15"/>
      <c r="P97" s="15"/>
    </row>
    <row r="98" spans="1:16" s="1" customFormat="1" ht="105.75" x14ac:dyDescent="0.35">
      <c r="A98" s="29" t="s">
        <v>168</v>
      </c>
      <c r="B98" s="29" t="s">
        <v>52</v>
      </c>
      <c r="C98" s="29" t="s">
        <v>2</v>
      </c>
      <c r="D98" s="29" t="s">
        <v>28</v>
      </c>
      <c r="E98" s="29" t="s">
        <v>114</v>
      </c>
      <c r="F98" s="29" t="s">
        <v>1</v>
      </c>
      <c r="G98" s="29" t="s">
        <v>5</v>
      </c>
      <c r="H98" s="29" t="s">
        <v>13</v>
      </c>
      <c r="I98" s="35">
        <v>140</v>
      </c>
      <c r="J98" s="31" t="s">
        <v>236</v>
      </c>
      <c r="K98" s="41">
        <f>K99</f>
        <v>480</v>
      </c>
      <c r="L98" s="41">
        <f>L99</f>
        <v>480</v>
      </c>
      <c r="M98" s="32">
        <f t="shared" ref="M98" si="29">M99</f>
        <v>450</v>
      </c>
      <c r="N98" s="30">
        <f t="shared" si="24"/>
        <v>93.75</v>
      </c>
      <c r="O98" s="15"/>
      <c r="P98" s="15"/>
    </row>
    <row r="99" spans="1:16" s="1" customFormat="1" ht="105.75" x14ac:dyDescent="0.35">
      <c r="A99" s="29" t="s">
        <v>169</v>
      </c>
      <c r="B99" s="29" t="s">
        <v>52</v>
      </c>
      <c r="C99" s="29" t="s">
        <v>2</v>
      </c>
      <c r="D99" s="29" t="s">
        <v>28</v>
      </c>
      <c r="E99" s="29" t="s">
        <v>114</v>
      </c>
      <c r="F99" s="29" t="s">
        <v>232</v>
      </c>
      <c r="G99" s="29" t="s">
        <v>5</v>
      </c>
      <c r="H99" s="29" t="s">
        <v>13</v>
      </c>
      <c r="I99" s="35">
        <v>140</v>
      </c>
      <c r="J99" s="31" t="s">
        <v>240</v>
      </c>
      <c r="K99" s="41">
        <v>480</v>
      </c>
      <c r="L99" s="41">
        <f>K99</f>
        <v>480</v>
      </c>
      <c r="M99" s="32">
        <v>450</v>
      </c>
      <c r="N99" s="30">
        <f t="shared" si="24"/>
        <v>93.75</v>
      </c>
      <c r="O99" s="15"/>
      <c r="P99" s="15"/>
    </row>
    <row r="100" spans="1:16" s="1" customFormat="1" ht="78.75" customHeight="1" x14ac:dyDescent="0.35">
      <c r="A100" s="29" t="s">
        <v>170</v>
      </c>
      <c r="B100" s="29" t="s">
        <v>1</v>
      </c>
      <c r="C100" s="29" t="s">
        <v>2</v>
      </c>
      <c r="D100" s="29" t="s">
        <v>28</v>
      </c>
      <c r="E100" s="29" t="s">
        <v>114</v>
      </c>
      <c r="F100" s="29" t="s">
        <v>1</v>
      </c>
      <c r="G100" s="29" t="s">
        <v>5</v>
      </c>
      <c r="H100" s="29" t="s">
        <v>13</v>
      </c>
      <c r="I100" s="35">
        <v>140</v>
      </c>
      <c r="J100" s="31" t="s">
        <v>224</v>
      </c>
      <c r="K100" s="41">
        <f>K101</f>
        <v>1071</v>
      </c>
      <c r="L100" s="41">
        <f>L101</f>
        <v>1071</v>
      </c>
      <c r="M100" s="32">
        <f>M101</f>
        <v>1002</v>
      </c>
      <c r="N100" s="30">
        <f t="shared" si="24"/>
        <v>93.55742296918767</v>
      </c>
      <c r="O100" s="15"/>
      <c r="P100" s="15"/>
    </row>
    <row r="101" spans="1:16" s="1" customFormat="1" ht="75.75" customHeight="1" x14ac:dyDescent="0.35">
      <c r="A101" s="29" t="s">
        <v>171</v>
      </c>
      <c r="B101" s="29" t="s">
        <v>52</v>
      </c>
      <c r="C101" s="29" t="s">
        <v>2</v>
      </c>
      <c r="D101" s="29" t="s">
        <v>28</v>
      </c>
      <c r="E101" s="29" t="s">
        <v>114</v>
      </c>
      <c r="F101" s="29" t="s">
        <v>32</v>
      </c>
      <c r="G101" s="29" t="s">
        <v>5</v>
      </c>
      <c r="H101" s="29" t="s">
        <v>238</v>
      </c>
      <c r="I101" s="35">
        <v>140</v>
      </c>
      <c r="J101" s="31" t="s">
        <v>225</v>
      </c>
      <c r="K101" s="41">
        <v>1071</v>
      </c>
      <c r="L101" s="41">
        <f>K101</f>
        <v>1071</v>
      </c>
      <c r="M101" s="32">
        <v>1002</v>
      </c>
      <c r="N101" s="30">
        <f t="shared" si="24"/>
        <v>93.55742296918767</v>
      </c>
      <c r="O101" s="15"/>
      <c r="P101" s="15"/>
    </row>
    <row r="102" spans="1:16" s="1" customFormat="1" ht="141" x14ac:dyDescent="0.35">
      <c r="A102" s="29" t="s">
        <v>57</v>
      </c>
      <c r="B102" s="29" t="s">
        <v>1</v>
      </c>
      <c r="C102" s="29" t="s">
        <v>2</v>
      </c>
      <c r="D102" s="29" t="s">
        <v>28</v>
      </c>
      <c r="E102" s="29" t="s">
        <v>64</v>
      </c>
      <c r="F102" s="29" t="s">
        <v>51</v>
      </c>
      <c r="G102" s="29" t="s">
        <v>15</v>
      </c>
      <c r="H102" s="29" t="s">
        <v>238</v>
      </c>
      <c r="I102" s="35">
        <v>140</v>
      </c>
      <c r="J102" s="31" t="s">
        <v>311</v>
      </c>
      <c r="K102" s="41">
        <f>K103+K104</f>
        <v>175</v>
      </c>
      <c r="L102" s="41">
        <f>L103+L104</f>
        <v>175</v>
      </c>
      <c r="M102" s="32">
        <f t="shared" ref="M102" si="30">M103+M104</f>
        <v>175</v>
      </c>
      <c r="N102" s="30">
        <f t="shared" si="24"/>
        <v>100</v>
      </c>
      <c r="O102" s="15"/>
      <c r="P102" s="15"/>
    </row>
    <row r="103" spans="1:16" s="1" customFormat="1" ht="141" x14ac:dyDescent="0.35">
      <c r="A103" s="29" t="s">
        <v>172</v>
      </c>
      <c r="B103" s="29" t="s">
        <v>285</v>
      </c>
      <c r="C103" s="29" t="s">
        <v>2</v>
      </c>
      <c r="D103" s="29" t="s">
        <v>28</v>
      </c>
      <c r="E103" s="29" t="s">
        <v>64</v>
      </c>
      <c r="F103" s="29" t="s">
        <v>51</v>
      </c>
      <c r="G103" s="29" t="s">
        <v>15</v>
      </c>
      <c r="H103" s="29" t="s">
        <v>238</v>
      </c>
      <c r="I103" s="35">
        <v>140</v>
      </c>
      <c r="J103" s="31" t="s">
        <v>311</v>
      </c>
      <c r="K103" s="41">
        <v>95</v>
      </c>
      <c r="L103" s="41">
        <f>K103</f>
        <v>95</v>
      </c>
      <c r="M103" s="32">
        <v>95</v>
      </c>
      <c r="N103" s="30">
        <f t="shared" si="24"/>
        <v>100</v>
      </c>
      <c r="O103" s="15"/>
      <c r="P103" s="15"/>
    </row>
    <row r="104" spans="1:16" s="1" customFormat="1" ht="141" x14ac:dyDescent="0.35">
      <c r="A104" s="29" t="s">
        <v>173</v>
      </c>
      <c r="B104" s="29" t="s">
        <v>312</v>
      </c>
      <c r="C104" s="29" t="s">
        <v>2</v>
      </c>
      <c r="D104" s="29" t="s">
        <v>28</v>
      </c>
      <c r="E104" s="29" t="s">
        <v>64</v>
      </c>
      <c r="F104" s="29" t="s">
        <v>51</v>
      </c>
      <c r="G104" s="29" t="s">
        <v>15</v>
      </c>
      <c r="H104" s="29" t="s">
        <v>238</v>
      </c>
      <c r="I104" s="35">
        <v>140</v>
      </c>
      <c r="J104" s="31" t="s">
        <v>311</v>
      </c>
      <c r="K104" s="41">
        <v>80</v>
      </c>
      <c r="L104" s="41">
        <f>K104</f>
        <v>80</v>
      </c>
      <c r="M104" s="32">
        <v>80</v>
      </c>
      <c r="N104" s="30">
        <f t="shared" si="24"/>
        <v>100</v>
      </c>
      <c r="O104" s="15"/>
      <c r="P104" s="15"/>
    </row>
    <row r="105" spans="1:16" s="1" customFormat="1" ht="84" customHeight="1" x14ac:dyDescent="0.35">
      <c r="A105" s="29" t="s">
        <v>203</v>
      </c>
      <c r="B105" s="29" t="s">
        <v>1</v>
      </c>
      <c r="C105" s="29" t="s">
        <v>2</v>
      </c>
      <c r="D105" s="29" t="s">
        <v>28</v>
      </c>
      <c r="E105" s="29" t="s">
        <v>115</v>
      </c>
      <c r="F105" s="29" t="s">
        <v>32</v>
      </c>
      <c r="G105" s="29" t="s">
        <v>15</v>
      </c>
      <c r="H105" s="29" t="s">
        <v>13</v>
      </c>
      <c r="I105" s="35">
        <v>140</v>
      </c>
      <c r="J105" s="31" t="s">
        <v>313</v>
      </c>
      <c r="K105" s="41">
        <f>K106+K107</f>
        <v>106.1</v>
      </c>
      <c r="L105" s="41">
        <f>L106+L107</f>
        <v>106.1</v>
      </c>
      <c r="M105" s="32">
        <f>M106+M107</f>
        <v>106.1</v>
      </c>
      <c r="N105" s="30">
        <f t="shared" si="24"/>
        <v>100</v>
      </c>
      <c r="O105" s="15"/>
      <c r="P105" s="15"/>
    </row>
    <row r="106" spans="1:16" s="1" customFormat="1" ht="78.75" customHeight="1" x14ac:dyDescent="0.35">
      <c r="A106" s="29" t="s">
        <v>174</v>
      </c>
      <c r="B106" s="29" t="s">
        <v>314</v>
      </c>
      <c r="C106" s="29" t="s">
        <v>2</v>
      </c>
      <c r="D106" s="29" t="s">
        <v>28</v>
      </c>
      <c r="E106" s="29" t="s">
        <v>115</v>
      </c>
      <c r="F106" s="29" t="s">
        <v>32</v>
      </c>
      <c r="G106" s="29" t="s">
        <v>15</v>
      </c>
      <c r="H106" s="29" t="s">
        <v>13</v>
      </c>
      <c r="I106" s="35">
        <v>140</v>
      </c>
      <c r="J106" s="31" t="s">
        <v>313</v>
      </c>
      <c r="K106" s="41">
        <v>90</v>
      </c>
      <c r="L106" s="41">
        <f>K106</f>
        <v>90</v>
      </c>
      <c r="M106" s="32">
        <v>90</v>
      </c>
      <c r="N106" s="30">
        <f t="shared" si="24"/>
        <v>100</v>
      </c>
      <c r="O106" s="15"/>
      <c r="P106" s="15"/>
    </row>
    <row r="107" spans="1:16" s="1" customFormat="1" ht="78.75" customHeight="1" x14ac:dyDescent="0.35">
      <c r="A107" s="29" t="s">
        <v>204</v>
      </c>
      <c r="B107" s="29" t="s">
        <v>82</v>
      </c>
      <c r="C107" s="29" t="s">
        <v>2</v>
      </c>
      <c r="D107" s="29" t="s">
        <v>28</v>
      </c>
      <c r="E107" s="29" t="s">
        <v>115</v>
      </c>
      <c r="F107" s="29" t="s">
        <v>32</v>
      </c>
      <c r="G107" s="29" t="s">
        <v>15</v>
      </c>
      <c r="H107" s="29" t="s">
        <v>13</v>
      </c>
      <c r="I107" s="35">
        <v>140</v>
      </c>
      <c r="J107" s="31" t="s">
        <v>313</v>
      </c>
      <c r="K107" s="41">
        <v>16.100000000000001</v>
      </c>
      <c r="L107" s="41">
        <f>K107</f>
        <v>16.100000000000001</v>
      </c>
      <c r="M107" s="32">
        <v>16.100000000000001</v>
      </c>
      <c r="N107" s="30">
        <f t="shared" si="24"/>
        <v>100</v>
      </c>
      <c r="O107" s="15"/>
      <c r="P107" s="15"/>
    </row>
    <row r="108" spans="1:16" s="1" customFormat="1" ht="105.75" x14ac:dyDescent="0.35">
      <c r="A108" s="29" t="s">
        <v>205</v>
      </c>
      <c r="B108" s="29" t="s">
        <v>1</v>
      </c>
      <c r="C108" s="29" t="s">
        <v>2</v>
      </c>
      <c r="D108" s="29" t="s">
        <v>28</v>
      </c>
      <c r="E108" s="29" t="s">
        <v>90</v>
      </c>
      <c r="F108" s="29" t="s">
        <v>1</v>
      </c>
      <c r="G108" s="29" t="s">
        <v>3</v>
      </c>
      <c r="H108" s="29" t="s">
        <v>13</v>
      </c>
      <c r="I108" s="35">
        <v>140</v>
      </c>
      <c r="J108" s="31" t="s">
        <v>226</v>
      </c>
      <c r="K108" s="42">
        <f>K109</f>
        <v>663.3</v>
      </c>
      <c r="L108" s="42">
        <f>L109</f>
        <v>663.3</v>
      </c>
      <c r="M108" s="30">
        <f>M109</f>
        <v>663.3</v>
      </c>
      <c r="N108" s="30">
        <f t="shared" si="24"/>
        <v>100</v>
      </c>
      <c r="O108" s="15"/>
      <c r="P108" s="15"/>
    </row>
    <row r="109" spans="1:16" s="1" customFormat="1" ht="141" x14ac:dyDescent="0.35">
      <c r="A109" s="29" t="s">
        <v>206</v>
      </c>
      <c r="B109" s="29" t="s">
        <v>79</v>
      </c>
      <c r="C109" s="29" t="s">
        <v>2</v>
      </c>
      <c r="D109" s="29" t="s">
        <v>28</v>
      </c>
      <c r="E109" s="29" t="s">
        <v>90</v>
      </c>
      <c r="F109" s="29" t="s">
        <v>49</v>
      </c>
      <c r="G109" s="29" t="s">
        <v>15</v>
      </c>
      <c r="H109" s="29" t="s">
        <v>13</v>
      </c>
      <c r="I109" s="35">
        <v>140</v>
      </c>
      <c r="J109" s="31" t="s">
        <v>91</v>
      </c>
      <c r="K109" s="41">
        <v>663.3</v>
      </c>
      <c r="L109" s="41">
        <f>K109</f>
        <v>663.3</v>
      </c>
      <c r="M109" s="32">
        <v>663.3</v>
      </c>
      <c r="N109" s="30">
        <f t="shared" si="24"/>
        <v>100</v>
      </c>
      <c r="O109" s="15"/>
      <c r="P109" s="15"/>
    </row>
    <row r="110" spans="1:16" s="1" customFormat="1" ht="141" x14ac:dyDescent="0.35">
      <c r="A110" s="29" t="s">
        <v>207</v>
      </c>
      <c r="B110" s="29" t="s">
        <v>1</v>
      </c>
      <c r="C110" s="29" t="s">
        <v>2</v>
      </c>
      <c r="D110" s="29" t="s">
        <v>28</v>
      </c>
      <c r="E110" s="29" t="s">
        <v>65</v>
      </c>
      <c r="F110" s="29" t="s">
        <v>1</v>
      </c>
      <c r="G110" s="29" t="s">
        <v>5</v>
      </c>
      <c r="H110" s="29" t="s">
        <v>13</v>
      </c>
      <c r="I110" s="35">
        <v>140</v>
      </c>
      <c r="J110" s="31" t="s">
        <v>92</v>
      </c>
      <c r="K110" s="41">
        <f>K111+K112</f>
        <v>92</v>
      </c>
      <c r="L110" s="41">
        <f t="shared" ref="L110:M110" si="31">L111+L112</f>
        <v>92</v>
      </c>
      <c r="M110" s="41">
        <f t="shared" si="31"/>
        <v>91.4</v>
      </c>
      <c r="N110" s="30">
        <f t="shared" si="24"/>
        <v>99.34782608695653</v>
      </c>
      <c r="O110" s="15"/>
      <c r="P110" s="15"/>
    </row>
    <row r="111" spans="1:16" s="1" customFormat="1" ht="211.5" x14ac:dyDescent="0.35">
      <c r="A111" s="29" t="s">
        <v>181</v>
      </c>
      <c r="B111" s="29" t="s">
        <v>82</v>
      </c>
      <c r="C111" s="29" t="s">
        <v>2</v>
      </c>
      <c r="D111" s="29" t="s">
        <v>28</v>
      </c>
      <c r="E111" s="29" t="s">
        <v>65</v>
      </c>
      <c r="F111" s="29" t="s">
        <v>1</v>
      </c>
      <c r="G111" s="29" t="s">
        <v>5</v>
      </c>
      <c r="H111" s="29" t="s">
        <v>13</v>
      </c>
      <c r="I111" s="35">
        <v>140</v>
      </c>
      <c r="J111" s="31" t="s">
        <v>241</v>
      </c>
      <c r="K111" s="41">
        <v>92</v>
      </c>
      <c r="L111" s="41">
        <v>92</v>
      </c>
      <c r="M111" s="32">
        <v>86.4</v>
      </c>
      <c r="N111" s="30">
        <f t="shared" si="24"/>
        <v>93.913043478260875</v>
      </c>
      <c r="O111" s="15"/>
      <c r="P111" s="15"/>
    </row>
    <row r="112" spans="1:16" s="1" customFormat="1" ht="211.5" x14ac:dyDescent="0.35">
      <c r="A112" s="29" t="s">
        <v>68</v>
      </c>
      <c r="B112" s="29" t="s">
        <v>52</v>
      </c>
      <c r="C112" s="29" t="s">
        <v>2</v>
      </c>
      <c r="D112" s="29" t="s">
        <v>28</v>
      </c>
      <c r="E112" s="29" t="s">
        <v>65</v>
      </c>
      <c r="F112" s="29" t="s">
        <v>1</v>
      </c>
      <c r="G112" s="29" t="s">
        <v>5</v>
      </c>
      <c r="H112" s="29" t="s">
        <v>13</v>
      </c>
      <c r="I112" s="35">
        <v>140</v>
      </c>
      <c r="J112" s="31" t="s">
        <v>241</v>
      </c>
      <c r="K112" s="41">
        <v>0</v>
      </c>
      <c r="L112" s="41">
        <v>0</v>
      </c>
      <c r="M112" s="32">
        <v>5</v>
      </c>
      <c r="N112" s="30">
        <v>0</v>
      </c>
      <c r="O112" s="15"/>
      <c r="P112" s="15"/>
    </row>
    <row r="113" spans="1:18" s="1" customFormat="1" ht="70.5" x14ac:dyDescent="0.35">
      <c r="A113" s="29" t="s">
        <v>175</v>
      </c>
      <c r="B113" s="29" t="s">
        <v>79</v>
      </c>
      <c r="C113" s="29" t="s">
        <v>2</v>
      </c>
      <c r="D113" s="29" t="s">
        <v>28</v>
      </c>
      <c r="E113" s="29" t="s">
        <v>66</v>
      </c>
      <c r="F113" s="29" t="s">
        <v>1</v>
      </c>
      <c r="G113" s="29" t="s">
        <v>12</v>
      </c>
      <c r="H113" s="29" t="s">
        <v>13</v>
      </c>
      <c r="I113" s="35">
        <v>140</v>
      </c>
      <c r="J113" s="31" t="s">
        <v>239</v>
      </c>
      <c r="K113" s="41">
        <f>K114</f>
        <v>70</v>
      </c>
      <c r="L113" s="41">
        <f>L114</f>
        <v>70</v>
      </c>
      <c r="M113" s="32">
        <f t="shared" ref="M113" si="32">M114</f>
        <v>77</v>
      </c>
      <c r="N113" s="30">
        <f t="shared" si="24"/>
        <v>110.00000000000001</v>
      </c>
      <c r="O113" s="15"/>
      <c r="P113" s="15"/>
    </row>
    <row r="114" spans="1:18" s="1" customFormat="1" ht="105.75" x14ac:dyDescent="0.35">
      <c r="A114" s="29" t="s">
        <v>176</v>
      </c>
      <c r="B114" s="29" t="s">
        <v>79</v>
      </c>
      <c r="C114" s="29" t="s">
        <v>2</v>
      </c>
      <c r="D114" s="29" t="s">
        <v>28</v>
      </c>
      <c r="E114" s="29" t="s">
        <v>66</v>
      </c>
      <c r="F114" s="29" t="s">
        <v>32</v>
      </c>
      <c r="G114" s="29" t="s">
        <v>12</v>
      </c>
      <c r="H114" s="29" t="s">
        <v>13</v>
      </c>
      <c r="I114" s="35">
        <v>140</v>
      </c>
      <c r="J114" s="31" t="s">
        <v>120</v>
      </c>
      <c r="K114" s="41">
        <v>70</v>
      </c>
      <c r="L114" s="41">
        <v>70</v>
      </c>
      <c r="M114" s="32">
        <v>77</v>
      </c>
      <c r="N114" s="30">
        <f t="shared" si="24"/>
        <v>110.00000000000001</v>
      </c>
      <c r="O114" s="15"/>
      <c r="P114" s="15"/>
    </row>
    <row r="115" spans="1:18" s="2" customFormat="1" ht="70.5" x14ac:dyDescent="0.35">
      <c r="A115" s="29" t="s">
        <v>244</v>
      </c>
      <c r="B115" s="29" t="s">
        <v>1</v>
      </c>
      <c r="C115" s="29" t="s">
        <v>2</v>
      </c>
      <c r="D115" s="29" t="s">
        <v>28</v>
      </c>
      <c r="E115" s="29" t="s">
        <v>57</v>
      </c>
      <c r="F115" s="29" t="s">
        <v>1</v>
      </c>
      <c r="G115" s="29" t="s">
        <v>3</v>
      </c>
      <c r="H115" s="29" t="s">
        <v>13</v>
      </c>
      <c r="I115" s="29" t="s">
        <v>39</v>
      </c>
      <c r="J115" s="31" t="s">
        <v>58</v>
      </c>
      <c r="K115" s="32">
        <f>SUM(K116:K119)</f>
        <v>1587.8</v>
      </c>
      <c r="L115" s="32">
        <f>SUM(L116:L119)</f>
        <v>1587.8</v>
      </c>
      <c r="M115" s="32">
        <f>SUM(M116:M119)</f>
        <v>2421.1999999999998</v>
      </c>
      <c r="N115" s="30">
        <f t="shared" si="24"/>
        <v>152.48771885627912</v>
      </c>
      <c r="O115" s="17"/>
      <c r="P115" s="17"/>
    </row>
    <row r="116" spans="1:18" s="2" customFormat="1" ht="47.25" customHeight="1" x14ac:dyDescent="0.35">
      <c r="A116" s="29" t="s">
        <v>267</v>
      </c>
      <c r="B116" s="29" t="s">
        <v>314</v>
      </c>
      <c r="C116" s="29" t="s">
        <v>2</v>
      </c>
      <c r="D116" s="29" t="s">
        <v>28</v>
      </c>
      <c r="E116" s="29" t="s">
        <v>57</v>
      </c>
      <c r="F116" s="29" t="s">
        <v>51</v>
      </c>
      <c r="G116" s="29" t="s">
        <v>15</v>
      </c>
      <c r="H116" s="29" t="s">
        <v>13</v>
      </c>
      <c r="I116" s="29" t="s">
        <v>39</v>
      </c>
      <c r="J116" s="31" t="s">
        <v>58</v>
      </c>
      <c r="K116" s="32">
        <v>434.6</v>
      </c>
      <c r="L116" s="32">
        <v>434.6</v>
      </c>
      <c r="M116" s="32">
        <v>433.5</v>
      </c>
      <c r="N116" s="30">
        <f t="shared" si="24"/>
        <v>99.746893695352043</v>
      </c>
      <c r="O116" s="17"/>
      <c r="P116" s="17"/>
    </row>
    <row r="117" spans="1:18" s="2" customFormat="1" ht="70.5" x14ac:dyDescent="0.35">
      <c r="A117" s="29" t="s">
        <v>268</v>
      </c>
      <c r="B117" s="29" t="s">
        <v>53</v>
      </c>
      <c r="C117" s="29" t="s">
        <v>2</v>
      </c>
      <c r="D117" s="29" t="s">
        <v>28</v>
      </c>
      <c r="E117" s="29" t="s">
        <v>57</v>
      </c>
      <c r="F117" s="29" t="s">
        <v>51</v>
      </c>
      <c r="G117" s="29" t="s">
        <v>15</v>
      </c>
      <c r="H117" s="29" t="s">
        <v>13</v>
      </c>
      <c r="I117" s="29" t="s">
        <v>39</v>
      </c>
      <c r="J117" s="31" t="s">
        <v>58</v>
      </c>
      <c r="K117" s="32">
        <v>15.9</v>
      </c>
      <c r="L117" s="32">
        <v>15.9</v>
      </c>
      <c r="M117" s="32">
        <v>15.9</v>
      </c>
      <c r="N117" s="30">
        <f t="shared" si="24"/>
        <v>100</v>
      </c>
      <c r="O117" s="17"/>
      <c r="P117" s="17"/>
    </row>
    <row r="118" spans="1:18" s="2" customFormat="1" ht="70.5" x14ac:dyDescent="0.35">
      <c r="A118" s="29" t="s">
        <v>269</v>
      </c>
      <c r="B118" s="29" t="s">
        <v>52</v>
      </c>
      <c r="C118" s="29" t="s">
        <v>2</v>
      </c>
      <c r="D118" s="29" t="s">
        <v>28</v>
      </c>
      <c r="E118" s="29" t="s">
        <v>57</v>
      </c>
      <c r="F118" s="29" t="s">
        <v>51</v>
      </c>
      <c r="G118" s="29" t="s">
        <v>15</v>
      </c>
      <c r="H118" s="29" t="s">
        <v>13</v>
      </c>
      <c r="I118" s="29" t="s">
        <v>39</v>
      </c>
      <c r="J118" s="31" t="s">
        <v>58</v>
      </c>
      <c r="K118" s="32">
        <v>250</v>
      </c>
      <c r="L118" s="32">
        <v>250</v>
      </c>
      <c r="M118" s="32">
        <v>253.1</v>
      </c>
      <c r="N118" s="30">
        <f t="shared" si="24"/>
        <v>101.24</v>
      </c>
      <c r="O118" s="17"/>
      <c r="P118" s="17"/>
    </row>
    <row r="119" spans="1:18" s="2" customFormat="1" ht="78.75" customHeight="1" x14ac:dyDescent="0.35">
      <c r="A119" s="29" t="s">
        <v>270</v>
      </c>
      <c r="B119" s="29" t="s">
        <v>79</v>
      </c>
      <c r="C119" s="29" t="s">
        <v>2</v>
      </c>
      <c r="D119" s="29" t="s">
        <v>28</v>
      </c>
      <c r="E119" s="29" t="s">
        <v>57</v>
      </c>
      <c r="F119" s="29" t="s">
        <v>51</v>
      </c>
      <c r="G119" s="29" t="s">
        <v>15</v>
      </c>
      <c r="H119" s="29" t="s">
        <v>13</v>
      </c>
      <c r="I119" s="29" t="s">
        <v>39</v>
      </c>
      <c r="J119" s="31" t="s">
        <v>58</v>
      </c>
      <c r="K119" s="32">
        <v>887.3</v>
      </c>
      <c r="L119" s="32">
        <v>887.3</v>
      </c>
      <c r="M119" s="32">
        <v>1718.7</v>
      </c>
      <c r="N119" s="30">
        <f t="shared" si="24"/>
        <v>193.69998872985462</v>
      </c>
      <c r="O119" s="17"/>
      <c r="P119" s="17"/>
    </row>
    <row r="120" spans="1:18" s="2" customFormat="1" ht="35.25" x14ac:dyDescent="0.35">
      <c r="A120" s="29" t="s">
        <v>271</v>
      </c>
      <c r="B120" s="29" t="s">
        <v>1</v>
      </c>
      <c r="C120" s="29" t="s">
        <v>2</v>
      </c>
      <c r="D120" s="29" t="s">
        <v>180</v>
      </c>
      <c r="E120" s="29" t="s">
        <v>3</v>
      </c>
      <c r="F120" s="29" t="s">
        <v>1</v>
      </c>
      <c r="G120" s="29" t="s">
        <v>3</v>
      </c>
      <c r="H120" s="29" t="s">
        <v>13</v>
      </c>
      <c r="I120" s="29" t="s">
        <v>1</v>
      </c>
      <c r="J120" s="31" t="s">
        <v>323</v>
      </c>
      <c r="K120" s="32">
        <f>K121</f>
        <v>0</v>
      </c>
      <c r="L120" s="32">
        <f>L121</f>
        <v>0</v>
      </c>
      <c r="M120" s="32">
        <f>M121</f>
        <v>0.3</v>
      </c>
      <c r="N120" s="30">
        <v>0</v>
      </c>
      <c r="O120" s="17"/>
      <c r="P120" s="17"/>
    </row>
    <row r="121" spans="1:18" s="2" customFormat="1" ht="105.75" x14ac:dyDescent="0.35">
      <c r="A121" s="29" t="s">
        <v>272</v>
      </c>
      <c r="B121" s="29" t="s">
        <v>1</v>
      </c>
      <c r="C121" s="29" t="s">
        <v>2</v>
      </c>
      <c r="D121" s="29" t="s">
        <v>180</v>
      </c>
      <c r="E121" s="29" t="s">
        <v>5</v>
      </c>
      <c r="F121" s="29" t="s">
        <v>1</v>
      </c>
      <c r="G121" s="29" t="s">
        <v>3</v>
      </c>
      <c r="H121" s="29" t="s">
        <v>13</v>
      </c>
      <c r="I121" s="29" t="s">
        <v>246</v>
      </c>
      <c r="J121" s="31" t="s">
        <v>336</v>
      </c>
      <c r="K121" s="32">
        <v>0</v>
      </c>
      <c r="L121" s="32">
        <v>0</v>
      </c>
      <c r="M121" s="32">
        <v>0.3</v>
      </c>
      <c r="N121" s="30">
        <v>0</v>
      </c>
      <c r="O121" s="17"/>
      <c r="P121" s="17"/>
    </row>
    <row r="122" spans="1:18" s="2" customFormat="1" ht="50.25" customHeight="1" x14ac:dyDescent="0.35">
      <c r="A122" s="29" t="s">
        <v>7</v>
      </c>
      <c r="B122" s="29" t="s">
        <v>1</v>
      </c>
      <c r="C122" s="29" t="s">
        <v>46</v>
      </c>
      <c r="D122" s="29" t="s">
        <v>3</v>
      </c>
      <c r="E122" s="29" t="s">
        <v>3</v>
      </c>
      <c r="F122" s="29" t="s">
        <v>1</v>
      </c>
      <c r="G122" s="29" t="s">
        <v>3</v>
      </c>
      <c r="H122" s="29" t="s">
        <v>13</v>
      </c>
      <c r="I122" s="29" t="s">
        <v>1</v>
      </c>
      <c r="J122" s="31" t="s">
        <v>47</v>
      </c>
      <c r="K122" s="32">
        <f>K123+K145+K148</f>
        <v>849799.2</v>
      </c>
      <c r="L122" s="32">
        <f>L123+L145+L148</f>
        <v>847599.7</v>
      </c>
      <c r="M122" s="32">
        <f>M123+M145+M148</f>
        <v>801185.5</v>
      </c>
      <c r="N122" s="30">
        <f t="shared" si="24"/>
        <v>94.524042422384056</v>
      </c>
      <c r="O122" s="24"/>
      <c r="P122" s="53">
        <f>P123+K145+K148</f>
        <v>849799.2</v>
      </c>
      <c r="Q122" s="53">
        <f>Q123+L145+L148</f>
        <v>847599.7</v>
      </c>
      <c r="R122" s="53">
        <f>R123+M145+M148</f>
        <v>801185.5</v>
      </c>
    </row>
    <row r="123" spans="1:18" s="2" customFormat="1" ht="85.5" customHeight="1" x14ac:dyDescent="0.35">
      <c r="A123" s="29" t="s">
        <v>273</v>
      </c>
      <c r="B123" s="29" t="s">
        <v>78</v>
      </c>
      <c r="C123" s="29" t="s">
        <v>46</v>
      </c>
      <c r="D123" s="29" t="s">
        <v>12</v>
      </c>
      <c r="E123" s="29" t="s">
        <v>3</v>
      </c>
      <c r="F123" s="29" t="s">
        <v>1</v>
      </c>
      <c r="G123" s="29" t="s">
        <v>3</v>
      </c>
      <c r="H123" s="29" t="s">
        <v>13</v>
      </c>
      <c r="I123" s="29" t="s">
        <v>1</v>
      </c>
      <c r="J123" s="31" t="s">
        <v>72</v>
      </c>
      <c r="K123" s="41">
        <f>K124+K133+K142</f>
        <v>852720.39999999991</v>
      </c>
      <c r="L123" s="41">
        <f>L124+L133+L142</f>
        <v>850520.89999999991</v>
      </c>
      <c r="M123" s="41">
        <f>M124+M133+M142</f>
        <v>804106.7</v>
      </c>
      <c r="N123" s="30">
        <f t="shared" si="24"/>
        <v>94.542850152183206</v>
      </c>
      <c r="O123" s="17"/>
      <c r="P123" s="53">
        <f>P124+P133+K142</f>
        <v>852720.39999999991</v>
      </c>
      <c r="Q123" s="53">
        <f t="shared" ref="Q123:R123" si="33">Q124+Q133+L142</f>
        <v>850520.89999999991</v>
      </c>
      <c r="R123" s="53">
        <f t="shared" si="33"/>
        <v>804106.7</v>
      </c>
    </row>
    <row r="124" spans="1:18" s="2" customFormat="1" ht="85.5" customHeight="1" x14ac:dyDescent="0.35">
      <c r="A124" s="29" t="s">
        <v>274</v>
      </c>
      <c r="B124" s="29" t="s">
        <v>78</v>
      </c>
      <c r="C124" s="29" t="s">
        <v>46</v>
      </c>
      <c r="D124" s="29" t="s">
        <v>12</v>
      </c>
      <c r="E124" s="29" t="s">
        <v>129</v>
      </c>
      <c r="F124" s="29" t="s">
        <v>1</v>
      </c>
      <c r="G124" s="29" t="s">
        <v>3</v>
      </c>
      <c r="H124" s="29" t="s">
        <v>13</v>
      </c>
      <c r="I124" s="29" t="s">
        <v>1</v>
      </c>
      <c r="J124" s="31" t="s">
        <v>278</v>
      </c>
      <c r="K124" s="41">
        <f>K127+K131+K125+K129</f>
        <v>442118.2</v>
      </c>
      <c r="L124" s="41">
        <f t="shared" ref="L124" si="34">L127+L131+L125+L129</f>
        <v>442118.2</v>
      </c>
      <c r="M124" s="41">
        <f>M127+M131+M125+M129</f>
        <v>398879.10000000003</v>
      </c>
      <c r="N124" s="30">
        <f t="shared" si="24"/>
        <v>90.220013561984118</v>
      </c>
      <c r="O124" s="17"/>
      <c r="P124" s="53">
        <f>K125+K127+K129+K131</f>
        <v>442118.2</v>
      </c>
      <c r="Q124" s="53">
        <f t="shared" ref="Q124" si="35">L125+L127+L129+L131</f>
        <v>442118.2</v>
      </c>
      <c r="R124" s="53">
        <f>M125+M127+M129+M131</f>
        <v>398879.10000000003</v>
      </c>
    </row>
    <row r="125" spans="1:18" s="2" customFormat="1" ht="84" customHeight="1" x14ac:dyDescent="0.35">
      <c r="A125" s="29" t="s">
        <v>280</v>
      </c>
      <c r="B125" s="29" t="s">
        <v>78</v>
      </c>
      <c r="C125" s="29" t="s">
        <v>46</v>
      </c>
      <c r="D125" s="29" t="s">
        <v>12</v>
      </c>
      <c r="E125" s="29" t="s">
        <v>56</v>
      </c>
      <c r="F125" s="29" t="s">
        <v>292</v>
      </c>
      <c r="G125" s="29" t="s">
        <v>3</v>
      </c>
      <c r="H125" s="29" t="s">
        <v>13</v>
      </c>
      <c r="I125" s="29" t="s">
        <v>279</v>
      </c>
      <c r="J125" s="31" t="s">
        <v>294</v>
      </c>
      <c r="K125" s="41">
        <f>K126</f>
        <v>4060.7</v>
      </c>
      <c r="L125" s="41">
        <f>L126</f>
        <v>4060.7</v>
      </c>
      <c r="M125" s="32">
        <f t="shared" ref="M125" si="36">M126</f>
        <v>4060.7</v>
      </c>
      <c r="N125" s="30">
        <f t="shared" si="24"/>
        <v>100</v>
      </c>
      <c r="O125" s="17"/>
      <c r="P125" s="17"/>
    </row>
    <row r="126" spans="1:18" s="2" customFormat="1" ht="211.5" x14ac:dyDescent="0.35">
      <c r="A126" s="29" t="s">
        <v>281</v>
      </c>
      <c r="B126" s="29" t="s">
        <v>78</v>
      </c>
      <c r="C126" s="29" t="s">
        <v>46</v>
      </c>
      <c r="D126" s="29" t="s">
        <v>12</v>
      </c>
      <c r="E126" s="29" t="s">
        <v>56</v>
      </c>
      <c r="F126" s="29" t="s">
        <v>292</v>
      </c>
      <c r="G126" s="29" t="s">
        <v>15</v>
      </c>
      <c r="H126" s="29" t="s">
        <v>13</v>
      </c>
      <c r="I126" s="29" t="s">
        <v>279</v>
      </c>
      <c r="J126" s="31" t="s">
        <v>293</v>
      </c>
      <c r="K126" s="32">
        <v>4060.7</v>
      </c>
      <c r="L126" s="32">
        <v>4060.7</v>
      </c>
      <c r="M126" s="32">
        <v>4060.7</v>
      </c>
      <c r="N126" s="30">
        <f t="shared" si="24"/>
        <v>100</v>
      </c>
      <c r="O126" s="17"/>
      <c r="P126" s="17"/>
    </row>
    <row r="127" spans="1:18" s="2" customFormat="1" ht="45" customHeight="1" x14ac:dyDescent="0.35">
      <c r="A127" s="29" t="s">
        <v>282</v>
      </c>
      <c r="B127" s="29" t="s">
        <v>78</v>
      </c>
      <c r="C127" s="29" t="s">
        <v>46</v>
      </c>
      <c r="D127" s="29" t="s">
        <v>12</v>
      </c>
      <c r="E127" s="29" t="s">
        <v>56</v>
      </c>
      <c r="F127" s="29" t="s">
        <v>275</v>
      </c>
      <c r="G127" s="29" t="s">
        <v>3</v>
      </c>
      <c r="H127" s="29" t="s">
        <v>13</v>
      </c>
      <c r="I127" s="29" t="s">
        <v>279</v>
      </c>
      <c r="J127" s="31" t="s">
        <v>276</v>
      </c>
      <c r="K127" s="41">
        <f>K128</f>
        <v>24.4</v>
      </c>
      <c r="L127" s="41">
        <f>L128</f>
        <v>24.4</v>
      </c>
      <c r="M127" s="32">
        <f t="shared" ref="M127" si="37">M128</f>
        <v>24.4</v>
      </c>
      <c r="N127" s="30">
        <f t="shared" si="24"/>
        <v>100</v>
      </c>
      <c r="O127" s="17"/>
      <c r="P127" s="17"/>
    </row>
    <row r="128" spans="1:18" s="2" customFormat="1" ht="41.25" customHeight="1" x14ac:dyDescent="0.35">
      <c r="A128" s="29" t="s">
        <v>283</v>
      </c>
      <c r="B128" s="29" t="s">
        <v>78</v>
      </c>
      <c r="C128" s="29" t="s">
        <v>46</v>
      </c>
      <c r="D128" s="29" t="s">
        <v>12</v>
      </c>
      <c r="E128" s="29" t="s">
        <v>56</v>
      </c>
      <c r="F128" s="29" t="s">
        <v>275</v>
      </c>
      <c r="G128" s="29" t="s">
        <v>15</v>
      </c>
      <c r="H128" s="29" t="s">
        <v>13</v>
      </c>
      <c r="I128" s="29" t="s">
        <v>279</v>
      </c>
      <c r="J128" s="31" t="s">
        <v>277</v>
      </c>
      <c r="K128" s="41">
        <v>24.4</v>
      </c>
      <c r="L128" s="41">
        <v>24.4</v>
      </c>
      <c r="M128" s="32">
        <v>24.4</v>
      </c>
      <c r="N128" s="30">
        <f t="shared" si="24"/>
        <v>100</v>
      </c>
      <c r="O128" s="17"/>
      <c r="P128" s="17"/>
    </row>
    <row r="129" spans="1:18" s="2" customFormat="1" ht="92.25" customHeight="1" x14ac:dyDescent="0.35">
      <c r="A129" s="29" t="s">
        <v>284</v>
      </c>
      <c r="B129" s="29" t="s">
        <v>78</v>
      </c>
      <c r="C129" s="29" t="s">
        <v>46</v>
      </c>
      <c r="D129" s="29" t="s">
        <v>12</v>
      </c>
      <c r="E129" s="29" t="s">
        <v>56</v>
      </c>
      <c r="F129" s="29" t="s">
        <v>299</v>
      </c>
      <c r="G129" s="29" t="s">
        <v>3</v>
      </c>
      <c r="H129" s="29" t="s">
        <v>13</v>
      </c>
      <c r="I129" s="29" t="s">
        <v>279</v>
      </c>
      <c r="J129" s="43" t="s">
        <v>298</v>
      </c>
      <c r="K129" s="41">
        <f>K130</f>
        <v>3150.6</v>
      </c>
      <c r="L129" s="41">
        <f>L130</f>
        <v>3150.6</v>
      </c>
      <c r="M129" s="32">
        <f t="shared" ref="M129" si="38">M130</f>
        <v>3150.6</v>
      </c>
      <c r="N129" s="30">
        <f t="shared" si="24"/>
        <v>100</v>
      </c>
      <c r="O129" s="17"/>
      <c r="P129" s="17"/>
    </row>
    <row r="130" spans="1:18" s="2" customFormat="1" ht="211.5" x14ac:dyDescent="0.35">
      <c r="A130" s="29" t="s">
        <v>182</v>
      </c>
      <c r="B130" s="29" t="s">
        <v>78</v>
      </c>
      <c r="C130" s="29" t="s">
        <v>46</v>
      </c>
      <c r="D130" s="29" t="s">
        <v>12</v>
      </c>
      <c r="E130" s="29" t="s">
        <v>56</v>
      </c>
      <c r="F130" s="29" t="s">
        <v>299</v>
      </c>
      <c r="G130" s="29" t="s">
        <v>15</v>
      </c>
      <c r="H130" s="29" t="s">
        <v>13</v>
      </c>
      <c r="I130" s="29" t="s">
        <v>279</v>
      </c>
      <c r="J130" s="44" t="s">
        <v>297</v>
      </c>
      <c r="K130" s="41">
        <v>3150.6</v>
      </c>
      <c r="L130" s="41">
        <v>3150.6</v>
      </c>
      <c r="M130" s="32">
        <v>3150.6</v>
      </c>
      <c r="N130" s="30">
        <f t="shared" si="24"/>
        <v>100</v>
      </c>
      <c r="O130" s="17"/>
      <c r="P130" s="17"/>
    </row>
    <row r="131" spans="1:18" s="2" customFormat="1" ht="35.25" x14ac:dyDescent="0.35">
      <c r="A131" s="29" t="s">
        <v>285</v>
      </c>
      <c r="B131" s="29" t="s">
        <v>78</v>
      </c>
      <c r="C131" s="29" t="s">
        <v>46</v>
      </c>
      <c r="D131" s="29" t="s">
        <v>12</v>
      </c>
      <c r="E131" s="29" t="s">
        <v>134</v>
      </c>
      <c r="F131" s="29" t="s">
        <v>60</v>
      </c>
      <c r="G131" s="29" t="s">
        <v>3</v>
      </c>
      <c r="H131" s="29" t="s">
        <v>13</v>
      </c>
      <c r="I131" s="29" t="s">
        <v>279</v>
      </c>
      <c r="J131" s="31" t="s">
        <v>80</v>
      </c>
      <c r="K131" s="41">
        <f>K132</f>
        <v>434882.5</v>
      </c>
      <c r="L131" s="41">
        <f>L132</f>
        <v>434882.5</v>
      </c>
      <c r="M131" s="41">
        <f>M132</f>
        <v>391643.4</v>
      </c>
      <c r="N131" s="30">
        <f t="shared" si="24"/>
        <v>90.057291337315263</v>
      </c>
      <c r="O131" s="17"/>
      <c r="P131" s="17"/>
    </row>
    <row r="132" spans="1:18" s="2" customFormat="1" ht="35.25" x14ac:dyDescent="0.35">
      <c r="A132" s="29" t="s">
        <v>31</v>
      </c>
      <c r="B132" s="29" t="s">
        <v>78</v>
      </c>
      <c r="C132" s="29" t="s">
        <v>46</v>
      </c>
      <c r="D132" s="29" t="s">
        <v>12</v>
      </c>
      <c r="E132" s="29" t="s">
        <v>134</v>
      </c>
      <c r="F132" s="29" t="s">
        <v>60</v>
      </c>
      <c r="G132" s="29" t="s">
        <v>15</v>
      </c>
      <c r="H132" s="29" t="s">
        <v>13</v>
      </c>
      <c r="I132" s="29" t="s">
        <v>279</v>
      </c>
      <c r="J132" s="31" t="s">
        <v>213</v>
      </c>
      <c r="K132" s="41">
        <v>434882.5</v>
      </c>
      <c r="L132" s="41">
        <v>434882.5</v>
      </c>
      <c r="M132" s="32">
        <v>391643.4</v>
      </c>
      <c r="N132" s="30">
        <f t="shared" si="24"/>
        <v>90.057291337315263</v>
      </c>
      <c r="O132" s="17"/>
      <c r="P132" s="17"/>
    </row>
    <row r="133" spans="1:18" s="2" customFormat="1" ht="42" customHeight="1" x14ac:dyDescent="0.35">
      <c r="A133" s="29" t="s">
        <v>289</v>
      </c>
      <c r="B133" s="29" t="s">
        <v>78</v>
      </c>
      <c r="C133" s="29" t="s">
        <v>46</v>
      </c>
      <c r="D133" s="29" t="s">
        <v>12</v>
      </c>
      <c r="E133" s="29" t="s">
        <v>114</v>
      </c>
      <c r="F133" s="29" t="s">
        <v>1</v>
      </c>
      <c r="G133" s="29" t="s">
        <v>3</v>
      </c>
      <c r="H133" s="29" t="s">
        <v>13</v>
      </c>
      <c r="I133" s="29" t="s">
        <v>279</v>
      </c>
      <c r="J133" s="31" t="s">
        <v>214</v>
      </c>
      <c r="K133" s="41">
        <f>K134+K136+K138+K140</f>
        <v>399312.5</v>
      </c>
      <c r="L133" s="41">
        <f>L134+L136+L138+L140</f>
        <v>397113</v>
      </c>
      <c r="M133" s="32">
        <f>M134+M136+M138+M140</f>
        <v>393937.89999999997</v>
      </c>
      <c r="N133" s="30">
        <f t="shared" si="24"/>
        <v>99.200454278756922</v>
      </c>
      <c r="O133" s="17"/>
      <c r="P133" s="53">
        <f>K134+K136+K138+K140</f>
        <v>399312.5</v>
      </c>
      <c r="Q133" s="53">
        <f t="shared" ref="Q133:R133" si="39">L134+L136+L138+L140</f>
        <v>397113</v>
      </c>
      <c r="R133" s="53">
        <f t="shared" si="39"/>
        <v>393937.89999999997</v>
      </c>
    </row>
    <row r="134" spans="1:18" s="2" customFormat="1" ht="70.5" x14ac:dyDescent="0.35">
      <c r="A134" s="29" t="s">
        <v>290</v>
      </c>
      <c r="B134" s="29" t="s">
        <v>78</v>
      </c>
      <c r="C134" s="29" t="s">
        <v>46</v>
      </c>
      <c r="D134" s="29" t="s">
        <v>12</v>
      </c>
      <c r="E134" s="29" t="s">
        <v>114</v>
      </c>
      <c r="F134" s="29" t="s">
        <v>59</v>
      </c>
      <c r="G134" s="29" t="s">
        <v>3</v>
      </c>
      <c r="H134" s="29" t="s">
        <v>13</v>
      </c>
      <c r="I134" s="29" t="s">
        <v>279</v>
      </c>
      <c r="J134" s="31" t="s">
        <v>69</v>
      </c>
      <c r="K134" s="32">
        <f>K135</f>
        <v>396907.3</v>
      </c>
      <c r="L134" s="32">
        <f>L135</f>
        <v>394965.8</v>
      </c>
      <c r="M134" s="32">
        <f t="shared" ref="M134" si="40">M135</f>
        <v>391949.4</v>
      </c>
      <c r="N134" s="30">
        <f t="shared" si="24"/>
        <v>99.236288306481228</v>
      </c>
      <c r="O134" s="18"/>
      <c r="P134" s="18"/>
      <c r="Q134" s="3"/>
    </row>
    <row r="135" spans="1:18" s="2" customFormat="1" ht="70.5" x14ac:dyDescent="0.35">
      <c r="A135" s="29" t="s">
        <v>291</v>
      </c>
      <c r="B135" s="29" t="s">
        <v>78</v>
      </c>
      <c r="C135" s="29" t="s">
        <v>46</v>
      </c>
      <c r="D135" s="29" t="s">
        <v>12</v>
      </c>
      <c r="E135" s="29" t="s">
        <v>114</v>
      </c>
      <c r="F135" s="29" t="s">
        <v>59</v>
      </c>
      <c r="G135" s="29" t="s">
        <v>15</v>
      </c>
      <c r="H135" s="29" t="s">
        <v>13</v>
      </c>
      <c r="I135" s="29" t="s">
        <v>279</v>
      </c>
      <c r="J135" s="31" t="s">
        <v>61</v>
      </c>
      <c r="K135" s="32">
        <v>396907.3</v>
      </c>
      <c r="L135" s="32">
        <v>394965.8</v>
      </c>
      <c r="M135" s="30">
        <v>391949.4</v>
      </c>
      <c r="N135" s="30">
        <f t="shared" si="24"/>
        <v>99.236288306481228</v>
      </c>
      <c r="O135" s="18"/>
      <c r="P135" s="18"/>
      <c r="Q135" s="3"/>
    </row>
    <row r="136" spans="1:18" s="2" customFormat="1" ht="141" x14ac:dyDescent="0.35">
      <c r="A136" s="29" t="s">
        <v>295</v>
      </c>
      <c r="B136" s="29" t="s">
        <v>78</v>
      </c>
      <c r="C136" s="29" t="s">
        <v>46</v>
      </c>
      <c r="D136" s="29" t="s">
        <v>12</v>
      </c>
      <c r="E136" s="29" t="s">
        <v>114</v>
      </c>
      <c r="F136" s="29" t="s">
        <v>121</v>
      </c>
      <c r="G136" s="29" t="s">
        <v>3</v>
      </c>
      <c r="H136" s="29" t="s">
        <v>13</v>
      </c>
      <c r="I136" s="29" t="s">
        <v>279</v>
      </c>
      <c r="J136" s="31" t="s">
        <v>122</v>
      </c>
      <c r="K136" s="32">
        <f>K137</f>
        <v>1854.2</v>
      </c>
      <c r="L136" s="32">
        <f>L137</f>
        <v>1596.2</v>
      </c>
      <c r="M136" s="30">
        <f>M137</f>
        <v>1479.1</v>
      </c>
      <c r="N136" s="30">
        <f t="shared" si="24"/>
        <v>92.663826588146833</v>
      </c>
      <c r="O136" s="18"/>
      <c r="P136" s="18"/>
      <c r="Q136" s="3"/>
    </row>
    <row r="137" spans="1:18" s="2" customFormat="1" ht="211.5" x14ac:dyDescent="0.35">
      <c r="A137" s="29" t="s">
        <v>296</v>
      </c>
      <c r="B137" s="29" t="s">
        <v>78</v>
      </c>
      <c r="C137" s="29" t="s">
        <v>46</v>
      </c>
      <c r="D137" s="29" t="s">
        <v>12</v>
      </c>
      <c r="E137" s="29" t="s">
        <v>114</v>
      </c>
      <c r="F137" s="29" t="s">
        <v>121</v>
      </c>
      <c r="G137" s="29" t="s">
        <v>15</v>
      </c>
      <c r="H137" s="29" t="s">
        <v>13</v>
      </c>
      <c r="I137" s="29" t="s">
        <v>279</v>
      </c>
      <c r="J137" s="31" t="s">
        <v>184</v>
      </c>
      <c r="K137" s="32">
        <v>1854.2</v>
      </c>
      <c r="L137" s="32">
        <v>1596.2</v>
      </c>
      <c r="M137" s="32">
        <v>1479.1</v>
      </c>
      <c r="N137" s="30">
        <f t="shared" si="24"/>
        <v>92.663826588146833</v>
      </c>
      <c r="O137" s="18"/>
      <c r="P137" s="18"/>
      <c r="Q137" s="3"/>
    </row>
    <row r="138" spans="1:18" s="2" customFormat="1" ht="88.5" customHeight="1" x14ac:dyDescent="0.35">
      <c r="A138" s="29" t="s">
        <v>315</v>
      </c>
      <c r="B138" s="29" t="s">
        <v>78</v>
      </c>
      <c r="C138" s="29" t="s">
        <v>46</v>
      </c>
      <c r="D138" s="29" t="s">
        <v>12</v>
      </c>
      <c r="E138" s="29" t="s">
        <v>114</v>
      </c>
      <c r="F138" s="29" t="s">
        <v>182</v>
      </c>
      <c r="G138" s="29" t="s">
        <v>3</v>
      </c>
      <c r="H138" s="29" t="s">
        <v>13</v>
      </c>
      <c r="I138" s="29" t="s">
        <v>279</v>
      </c>
      <c r="J138" s="31" t="s">
        <v>185</v>
      </c>
      <c r="K138" s="32">
        <f>K139</f>
        <v>542.4</v>
      </c>
      <c r="L138" s="32">
        <f>L139</f>
        <v>542.4</v>
      </c>
      <c r="M138" s="32">
        <f t="shared" ref="M138" si="41">M139</f>
        <v>500.8</v>
      </c>
      <c r="N138" s="30">
        <f t="shared" si="24"/>
        <v>92.330383480825958</v>
      </c>
      <c r="O138" s="18"/>
      <c r="P138" s="18"/>
      <c r="Q138" s="3"/>
    </row>
    <row r="139" spans="1:18" s="2" customFormat="1" ht="115.5" customHeight="1" x14ac:dyDescent="0.35">
      <c r="A139" s="29" t="s">
        <v>316</v>
      </c>
      <c r="B139" s="29" t="s">
        <v>78</v>
      </c>
      <c r="C139" s="29" t="s">
        <v>46</v>
      </c>
      <c r="D139" s="29" t="s">
        <v>12</v>
      </c>
      <c r="E139" s="29" t="s">
        <v>115</v>
      </c>
      <c r="F139" s="29" t="s">
        <v>182</v>
      </c>
      <c r="G139" s="29" t="s">
        <v>15</v>
      </c>
      <c r="H139" s="29" t="s">
        <v>13</v>
      </c>
      <c r="I139" s="29" t="s">
        <v>279</v>
      </c>
      <c r="J139" s="31" t="s">
        <v>186</v>
      </c>
      <c r="K139" s="32">
        <v>542.4</v>
      </c>
      <c r="L139" s="32">
        <v>542.4</v>
      </c>
      <c r="M139" s="30">
        <v>500.8</v>
      </c>
      <c r="N139" s="30">
        <f t="shared" si="24"/>
        <v>92.330383480825958</v>
      </c>
      <c r="O139" s="18"/>
      <c r="P139" s="18"/>
      <c r="Q139" s="3"/>
    </row>
    <row r="140" spans="1:18" s="2" customFormat="1" ht="146.25" customHeight="1" x14ac:dyDescent="0.35">
      <c r="A140" s="29" t="s">
        <v>317</v>
      </c>
      <c r="B140" s="29" t="s">
        <v>78</v>
      </c>
      <c r="C140" s="29" t="s">
        <v>46</v>
      </c>
      <c r="D140" s="29" t="s">
        <v>12</v>
      </c>
      <c r="E140" s="29" t="s">
        <v>114</v>
      </c>
      <c r="F140" s="29" t="s">
        <v>31</v>
      </c>
      <c r="G140" s="29" t="s">
        <v>3</v>
      </c>
      <c r="H140" s="29" t="s">
        <v>13</v>
      </c>
      <c r="I140" s="29" t="s">
        <v>279</v>
      </c>
      <c r="J140" s="31" t="s">
        <v>242</v>
      </c>
      <c r="K140" s="32">
        <f>K141</f>
        <v>8.6</v>
      </c>
      <c r="L140" s="32">
        <f>L141</f>
        <v>8.6</v>
      </c>
      <c r="M140" s="32">
        <f>M141</f>
        <v>8.6</v>
      </c>
      <c r="N140" s="30">
        <f t="shared" si="24"/>
        <v>100</v>
      </c>
      <c r="O140" s="18"/>
      <c r="P140" s="18"/>
      <c r="Q140" s="3"/>
    </row>
    <row r="141" spans="1:18" s="2" customFormat="1" ht="146.25" customHeight="1" x14ac:dyDescent="0.35">
      <c r="A141" s="29" t="s">
        <v>318</v>
      </c>
      <c r="B141" s="29" t="s">
        <v>78</v>
      </c>
      <c r="C141" s="29" t="s">
        <v>46</v>
      </c>
      <c r="D141" s="29" t="s">
        <v>12</v>
      </c>
      <c r="E141" s="29" t="s">
        <v>115</v>
      </c>
      <c r="F141" s="29" t="s">
        <v>31</v>
      </c>
      <c r="G141" s="29" t="s">
        <v>15</v>
      </c>
      <c r="H141" s="29" t="s">
        <v>13</v>
      </c>
      <c r="I141" s="29" t="s">
        <v>279</v>
      </c>
      <c r="J141" s="31" t="s">
        <v>242</v>
      </c>
      <c r="K141" s="32">
        <v>8.6</v>
      </c>
      <c r="L141" s="32">
        <v>8.6</v>
      </c>
      <c r="M141" s="30">
        <v>8.6</v>
      </c>
      <c r="N141" s="30">
        <f t="shared" ref="N141:N154" si="42">M141/L141*100</f>
        <v>100</v>
      </c>
      <c r="O141" s="18"/>
      <c r="P141" s="18"/>
      <c r="Q141" s="3"/>
    </row>
    <row r="142" spans="1:18" s="2" customFormat="1" ht="41.25" customHeight="1" x14ac:dyDescent="0.35">
      <c r="A142" s="29" t="s">
        <v>42</v>
      </c>
      <c r="B142" s="29" t="s">
        <v>78</v>
      </c>
      <c r="C142" s="29" t="s">
        <v>46</v>
      </c>
      <c r="D142" s="29" t="s">
        <v>12</v>
      </c>
      <c r="E142" s="29" t="s">
        <v>141</v>
      </c>
      <c r="F142" s="29" t="s">
        <v>1</v>
      </c>
      <c r="G142" s="29" t="s">
        <v>3</v>
      </c>
      <c r="H142" s="29" t="s">
        <v>13</v>
      </c>
      <c r="I142" s="29" t="s">
        <v>279</v>
      </c>
      <c r="J142" s="31" t="s">
        <v>260</v>
      </c>
      <c r="K142" s="32">
        <f>K143+K144</f>
        <v>11289.7</v>
      </c>
      <c r="L142" s="32">
        <f>L143+L144</f>
        <v>11289.7</v>
      </c>
      <c r="M142" s="32">
        <f t="shared" ref="M142" si="43">M143+M144</f>
        <v>11289.7</v>
      </c>
      <c r="N142" s="30">
        <f t="shared" si="42"/>
        <v>100</v>
      </c>
      <c r="O142" s="18"/>
      <c r="P142" s="18"/>
      <c r="Q142" s="3"/>
    </row>
    <row r="143" spans="1:18" s="2" customFormat="1" ht="188.25" customHeight="1" x14ac:dyDescent="0.35">
      <c r="A143" s="29" t="s">
        <v>319</v>
      </c>
      <c r="B143" s="29" t="s">
        <v>78</v>
      </c>
      <c r="C143" s="29" t="s">
        <v>46</v>
      </c>
      <c r="D143" s="29" t="s">
        <v>12</v>
      </c>
      <c r="E143" s="29" t="s">
        <v>143</v>
      </c>
      <c r="F143" s="29" t="s">
        <v>60</v>
      </c>
      <c r="G143" s="29" t="s">
        <v>15</v>
      </c>
      <c r="H143" s="29" t="s">
        <v>13</v>
      </c>
      <c r="I143" s="29" t="s">
        <v>279</v>
      </c>
      <c r="J143" s="31" t="s">
        <v>304</v>
      </c>
      <c r="K143" s="32">
        <v>5000</v>
      </c>
      <c r="L143" s="32">
        <v>5000</v>
      </c>
      <c r="M143" s="32">
        <v>5000</v>
      </c>
      <c r="N143" s="30">
        <f t="shared" si="42"/>
        <v>100</v>
      </c>
      <c r="O143" s="18"/>
      <c r="P143" s="18"/>
      <c r="Q143" s="3"/>
    </row>
    <row r="144" spans="1:18" s="2" customFormat="1" ht="74.25" customHeight="1" x14ac:dyDescent="0.35">
      <c r="A144" s="29" t="s">
        <v>320</v>
      </c>
      <c r="B144" s="29" t="s">
        <v>78</v>
      </c>
      <c r="C144" s="29" t="s">
        <v>46</v>
      </c>
      <c r="D144" s="29" t="s">
        <v>12</v>
      </c>
      <c r="E144" s="29" t="s">
        <v>147</v>
      </c>
      <c r="F144" s="29" t="s">
        <v>60</v>
      </c>
      <c r="G144" s="29" t="s">
        <v>15</v>
      </c>
      <c r="H144" s="29" t="s">
        <v>13</v>
      </c>
      <c r="I144" s="29" t="s">
        <v>279</v>
      </c>
      <c r="J144" s="31" t="s">
        <v>261</v>
      </c>
      <c r="K144" s="32">
        <v>6289.7</v>
      </c>
      <c r="L144" s="32">
        <v>6289.7</v>
      </c>
      <c r="M144" s="32">
        <v>6289.7</v>
      </c>
      <c r="N144" s="30">
        <f t="shared" si="42"/>
        <v>100</v>
      </c>
      <c r="O144" s="18"/>
      <c r="P144" s="18"/>
      <c r="Q144" s="3"/>
    </row>
    <row r="145" spans="1:17" s="2" customFormat="1" ht="43.5" customHeight="1" x14ac:dyDescent="0.35">
      <c r="A145" s="29" t="s">
        <v>321</v>
      </c>
      <c r="B145" s="29" t="s">
        <v>79</v>
      </c>
      <c r="C145" s="29" t="s">
        <v>46</v>
      </c>
      <c r="D145" s="29" t="s">
        <v>40</v>
      </c>
      <c r="E145" s="29" t="s">
        <v>3</v>
      </c>
      <c r="F145" s="29" t="s">
        <v>1</v>
      </c>
      <c r="G145" s="29" t="s">
        <v>3</v>
      </c>
      <c r="H145" s="29" t="s">
        <v>13</v>
      </c>
      <c r="I145" s="29" t="s">
        <v>1</v>
      </c>
      <c r="J145" s="31" t="s">
        <v>248</v>
      </c>
      <c r="K145" s="32">
        <f>K146</f>
        <v>125.3</v>
      </c>
      <c r="L145" s="32">
        <f>L146</f>
        <v>125.3</v>
      </c>
      <c r="M145" s="32">
        <f t="shared" ref="M145" si="44">M146</f>
        <v>125.3</v>
      </c>
      <c r="N145" s="30">
        <f t="shared" si="42"/>
        <v>100</v>
      </c>
      <c r="O145" s="18"/>
      <c r="P145" s="18"/>
      <c r="Q145" s="3"/>
    </row>
    <row r="146" spans="1:17" s="2" customFormat="1" ht="47.25" customHeight="1" x14ac:dyDescent="0.35">
      <c r="A146" s="29" t="s">
        <v>322</v>
      </c>
      <c r="B146" s="29" t="s">
        <v>79</v>
      </c>
      <c r="C146" s="29" t="s">
        <v>46</v>
      </c>
      <c r="D146" s="29" t="s">
        <v>40</v>
      </c>
      <c r="E146" s="29" t="s">
        <v>15</v>
      </c>
      <c r="F146" s="29" t="s">
        <v>32</v>
      </c>
      <c r="G146" s="29" t="s">
        <v>15</v>
      </c>
      <c r="H146" s="29" t="s">
        <v>13</v>
      </c>
      <c r="I146" s="29" t="s">
        <v>279</v>
      </c>
      <c r="J146" s="31" t="s">
        <v>247</v>
      </c>
      <c r="K146" s="32">
        <f>K147</f>
        <v>125.3</v>
      </c>
      <c r="L146" s="32">
        <f>L147</f>
        <v>125.3</v>
      </c>
      <c r="M146" s="32">
        <f>M147</f>
        <v>125.3</v>
      </c>
      <c r="N146" s="30">
        <f t="shared" si="42"/>
        <v>100</v>
      </c>
      <c r="O146" s="18"/>
      <c r="P146" s="18"/>
      <c r="Q146" s="3"/>
    </row>
    <row r="147" spans="1:17" s="2" customFormat="1" ht="105.75" x14ac:dyDescent="0.35">
      <c r="A147" s="29" t="s">
        <v>326</v>
      </c>
      <c r="B147" s="29" t="s">
        <v>79</v>
      </c>
      <c r="C147" s="29" t="s">
        <v>46</v>
      </c>
      <c r="D147" s="29" t="s">
        <v>40</v>
      </c>
      <c r="E147" s="29" t="s">
        <v>15</v>
      </c>
      <c r="F147" s="29" t="s">
        <v>32</v>
      </c>
      <c r="G147" s="29" t="s">
        <v>15</v>
      </c>
      <c r="H147" s="29" t="s">
        <v>245</v>
      </c>
      <c r="I147" s="29" t="s">
        <v>279</v>
      </c>
      <c r="J147" s="31" t="s">
        <v>251</v>
      </c>
      <c r="K147" s="32">
        <v>125.3</v>
      </c>
      <c r="L147" s="32">
        <v>125.3</v>
      </c>
      <c r="M147" s="30">
        <v>125.3</v>
      </c>
      <c r="N147" s="30">
        <f t="shared" si="42"/>
        <v>100</v>
      </c>
      <c r="O147" s="18"/>
      <c r="P147" s="18"/>
      <c r="Q147" s="3"/>
    </row>
    <row r="148" spans="1:17" s="2" customFormat="1" ht="114" customHeight="1" x14ac:dyDescent="0.35">
      <c r="A148" s="29" t="s">
        <v>327</v>
      </c>
      <c r="B148" s="29" t="s">
        <v>1</v>
      </c>
      <c r="C148" s="29" t="s">
        <v>46</v>
      </c>
      <c r="D148" s="29" t="s">
        <v>45</v>
      </c>
      <c r="E148" s="29" t="s">
        <v>3</v>
      </c>
      <c r="F148" s="29" t="s">
        <v>1</v>
      </c>
      <c r="G148" s="29" t="s">
        <v>3</v>
      </c>
      <c r="H148" s="29" t="s">
        <v>13</v>
      </c>
      <c r="I148" s="29" t="s">
        <v>1</v>
      </c>
      <c r="J148" s="37" t="s">
        <v>252</v>
      </c>
      <c r="K148" s="32">
        <f>K149</f>
        <v>-3046.5</v>
      </c>
      <c r="L148" s="32">
        <f>L149</f>
        <v>-3046.5</v>
      </c>
      <c r="M148" s="32">
        <f t="shared" ref="M148:M149" si="45">M149</f>
        <v>-3046.5</v>
      </c>
      <c r="N148" s="30">
        <f t="shared" si="42"/>
        <v>100</v>
      </c>
      <c r="O148" s="18"/>
      <c r="P148" s="18"/>
      <c r="Q148" s="3"/>
    </row>
    <row r="149" spans="1:17" s="2" customFormat="1" ht="112.5" customHeight="1" x14ac:dyDescent="0.35">
      <c r="A149" s="29" t="s">
        <v>328</v>
      </c>
      <c r="B149" s="29" t="s">
        <v>1</v>
      </c>
      <c r="C149" s="29" t="s">
        <v>46</v>
      </c>
      <c r="D149" s="29" t="s">
        <v>45</v>
      </c>
      <c r="E149" s="29" t="s">
        <v>3</v>
      </c>
      <c r="F149" s="29" t="s">
        <v>1</v>
      </c>
      <c r="G149" s="29" t="s">
        <v>15</v>
      </c>
      <c r="H149" s="29" t="s">
        <v>13</v>
      </c>
      <c r="I149" s="29" t="s">
        <v>1</v>
      </c>
      <c r="J149" s="37" t="s">
        <v>253</v>
      </c>
      <c r="K149" s="32">
        <f>K150</f>
        <v>-3046.5</v>
      </c>
      <c r="L149" s="32">
        <f>L150</f>
        <v>-3046.5</v>
      </c>
      <c r="M149" s="32">
        <f t="shared" si="45"/>
        <v>-3046.5</v>
      </c>
      <c r="N149" s="30">
        <f t="shared" si="42"/>
        <v>100</v>
      </c>
      <c r="O149" s="18"/>
      <c r="P149" s="18"/>
      <c r="Q149" s="3"/>
    </row>
    <row r="150" spans="1:17" s="2" customFormat="1" ht="114" customHeight="1" x14ac:dyDescent="0.35">
      <c r="A150" s="29" t="s">
        <v>262</v>
      </c>
      <c r="B150" s="29" t="s">
        <v>78</v>
      </c>
      <c r="C150" s="29" t="s">
        <v>46</v>
      </c>
      <c r="D150" s="29" t="s">
        <v>45</v>
      </c>
      <c r="E150" s="29" t="s">
        <v>3</v>
      </c>
      <c r="F150" s="29" t="s">
        <v>26</v>
      </c>
      <c r="G150" s="29" t="s">
        <v>15</v>
      </c>
      <c r="H150" s="29" t="s">
        <v>13</v>
      </c>
      <c r="I150" s="29" t="s">
        <v>279</v>
      </c>
      <c r="J150" s="38" t="s">
        <v>254</v>
      </c>
      <c r="K150" s="32">
        <v>-3046.5</v>
      </c>
      <c r="L150" s="32">
        <v>-3046.5</v>
      </c>
      <c r="M150" s="30">
        <v>-3046.5</v>
      </c>
      <c r="N150" s="30">
        <f t="shared" si="42"/>
        <v>100</v>
      </c>
      <c r="O150" s="18"/>
      <c r="P150" s="18"/>
      <c r="Q150" s="3"/>
    </row>
    <row r="151" spans="1:17" s="2" customFormat="1" ht="119.25" hidden="1" customHeight="1" x14ac:dyDescent="0.35">
      <c r="A151" s="29" t="s">
        <v>262</v>
      </c>
      <c r="B151" s="29" t="s">
        <v>1</v>
      </c>
      <c r="C151" s="29" t="s">
        <v>46</v>
      </c>
      <c r="D151" s="29" t="s">
        <v>45</v>
      </c>
      <c r="E151" s="29" t="s">
        <v>3</v>
      </c>
      <c r="F151" s="29" t="s">
        <v>1</v>
      </c>
      <c r="G151" s="29" t="s">
        <v>3</v>
      </c>
      <c r="H151" s="29" t="s">
        <v>13</v>
      </c>
      <c r="I151" s="29" t="s">
        <v>1</v>
      </c>
      <c r="J151" s="37" t="s">
        <v>252</v>
      </c>
      <c r="K151" s="32">
        <f>K152</f>
        <v>0</v>
      </c>
      <c r="L151" s="32"/>
      <c r="M151" s="32">
        <f t="shared" ref="M151:M152" si="46">M152</f>
        <v>0</v>
      </c>
      <c r="N151" s="30" t="e">
        <f t="shared" si="42"/>
        <v>#DIV/0!</v>
      </c>
      <c r="O151" s="18"/>
      <c r="P151" s="18"/>
      <c r="Q151" s="3"/>
    </row>
    <row r="152" spans="1:17" s="2" customFormat="1" ht="105.75" hidden="1" customHeight="1" x14ac:dyDescent="0.35">
      <c r="A152" s="29" t="s">
        <v>263</v>
      </c>
      <c r="B152" s="29" t="s">
        <v>1</v>
      </c>
      <c r="C152" s="29" t="s">
        <v>46</v>
      </c>
      <c r="D152" s="29" t="s">
        <v>45</v>
      </c>
      <c r="E152" s="29" t="s">
        <v>3</v>
      </c>
      <c r="F152" s="29" t="s">
        <v>1</v>
      </c>
      <c r="G152" s="29" t="s">
        <v>15</v>
      </c>
      <c r="H152" s="29" t="s">
        <v>13</v>
      </c>
      <c r="I152" s="29" t="s">
        <v>1</v>
      </c>
      <c r="J152" s="37" t="s">
        <v>253</v>
      </c>
      <c r="K152" s="30">
        <f>K153</f>
        <v>0</v>
      </c>
      <c r="L152" s="30"/>
      <c r="M152" s="30">
        <f t="shared" si="46"/>
        <v>0</v>
      </c>
      <c r="N152" s="30" t="e">
        <f t="shared" si="42"/>
        <v>#DIV/0!</v>
      </c>
      <c r="O152" s="18"/>
      <c r="P152" s="18"/>
      <c r="Q152" s="3"/>
    </row>
    <row r="153" spans="1:17" s="2" customFormat="1" ht="105.75" hidden="1" customHeight="1" x14ac:dyDescent="0.35">
      <c r="A153" s="29" t="s">
        <v>39</v>
      </c>
      <c r="B153" s="29" t="s">
        <v>78</v>
      </c>
      <c r="C153" s="29" t="s">
        <v>46</v>
      </c>
      <c r="D153" s="29" t="s">
        <v>45</v>
      </c>
      <c r="E153" s="29" t="s">
        <v>3</v>
      </c>
      <c r="F153" s="29" t="s">
        <v>26</v>
      </c>
      <c r="G153" s="29" t="s">
        <v>15</v>
      </c>
      <c r="H153" s="29" t="s">
        <v>13</v>
      </c>
      <c r="I153" s="29" t="s">
        <v>48</v>
      </c>
      <c r="J153" s="38" t="s">
        <v>254</v>
      </c>
      <c r="K153" s="32">
        <v>0</v>
      </c>
      <c r="L153" s="32"/>
      <c r="M153" s="32">
        <v>0</v>
      </c>
      <c r="N153" s="30" t="e">
        <f t="shared" si="42"/>
        <v>#DIV/0!</v>
      </c>
      <c r="O153" s="18"/>
      <c r="P153" s="18"/>
      <c r="Q153" s="3"/>
    </row>
    <row r="154" spans="1:17" s="1" customFormat="1" ht="43.5" customHeight="1" x14ac:dyDescent="0.35">
      <c r="A154" s="57" t="s">
        <v>249</v>
      </c>
      <c r="B154" s="58"/>
      <c r="C154" s="58"/>
      <c r="D154" s="58"/>
      <c r="E154" s="58"/>
      <c r="F154" s="58"/>
      <c r="G154" s="58"/>
      <c r="H154" s="58"/>
      <c r="I154" s="58"/>
      <c r="J154" s="59"/>
      <c r="K154" s="32" t="e">
        <f>K122+K13</f>
        <v>#REF!</v>
      </c>
      <c r="L154" s="32" t="e">
        <f>L122+L13</f>
        <v>#REF!</v>
      </c>
      <c r="M154" s="32">
        <f>M122+M13</f>
        <v>1943567</v>
      </c>
      <c r="N154" s="30" t="e">
        <f t="shared" si="42"/>
        <v>#REF!</v>
      </c>
      <c r="O154" s="15"/>
      <c r="P154" s="15"/>
    </row>
    <row r="155" spans="1:17" ht="19.5" customHeight="1" x14ac:dyDescent="0.4">
      <c r="A155" s="10"/>
      <c r="B155" s="7"/>
      <c r="C155" s="7"/>
      <c r="D155" s="7"/>
      <c r="E155" s="7"/>
      <c r="F155" s="7"/>
      <c r="G155" s="7"/>
      <c r="H155" s="7"/>
      <c r="I155" s="7"/>
      <c r="J155" s="8"/>
      <c r="K155" s="11"/>
      <c r="L155" s="11"/>
      <c r="M155" s="11"/>
      <c r="N155" s="11"/>
    </row>
    <row r="156" spans="1:17" ht="24.95" customHeight="1" x14ac:dyDescent="0.4">
      <c r="A156" s="10"/>
      <c r="B156" s="7"/>
      <c r="C156" s="7"/>
      <c r="D156" s="7"/>
      <c r="E156" s="7"/>
      <c r="F156" s="7"/>
      <c r="G156" s="7"/>
      <c r="H156" s="7"/>
      <c r="I156" s="7"/>
      <c r="J156" s="8"/>
      <c r="K156" s="25"/>
      <c r="L156" s="25"/>
      <c r="M156" s="11"/>
      <c r="N156" s="11"/>
    </row>
    <row r="157" spans="1:17" ht="26.25" x14ac:dyDescent="0.4">
      <c r="A157" s="10"/>
      <c r="B157" s="7"/>
      <c r="C157" s="7"/>
      <c r="D157" s="7"/>
      <c r="E157" s="7"/>
      <c r="F157" s="7"/>
      <c r="G157" s="7"/>
      <c r="H157" s="7"/>
      <c r="I157" s="7"/>
      <c r="J157" s="8"/>
      <c r="K157" s="11"/>
      <c r="L157" s="11"/>
      <c r="M157" s="11"/>
      <c r="N157" s="11"/>
    </row>
    <row r="158" spans="1:17" ht="26.25" x14ac:dyDescent="0.4">
      <c r="A158" s="10"/>
      <c r="B158" s="7"/>
      <c r="C158" s="7"/>
      <c r="D158" s="7"/>
      <c r="E158" s="7"/>
      <c r="F158" s="7"/>
      <c r="G158" s="7"/>
      <c r="H158" s="7"/>
      <c r="I158" s="7"/>
      <c r="J158" s="8"/>
      <c r="K158" s="11"/>
      <c r="L158" s="11"/>
      <c r="M158" s="11"/>
      <c r="N158" s="11"/>
    </row>
    <row r="159" spans="1:17" ht="26.25" x14ac:dyDescent="0.4">
      <c r="A159" s="10"/>
      <c r="B159" s="7"/>
      <c r="C159" s="7"/>
      <c r="D159" s="7"/>
      <c r="E159" s="7"/>
      <c r="F159" s="7"/>
      <c r="G159" s="7"/>
      <c r="H159" s="7"/>
      <c r="I159" s="7"/>
      <c r="J159" s="8"/>
      <c r="K159" s="11"/>
      <c r="L159" s="11"/>
      <c r="M159" s="11"/>
      <c r="N159" s="11"/>
    </row>
    <row r="160" spans="1:17" ht="26.25" x14ac:dyDescent="0.4">
      <c r="A160" s="10"/>
      <c r="B160" s="7"/>
      <c r="C160" s="7"/>
      <c r="D160" s="7"/>
      <c r="E160" s="7"/>
      <c r="F160" s="7"/>
      <c r="G160" s="7"/>
      <c r="H160" s="7"/>
      <c r="I160" s="7"/>
      <c r="J160" s="8"/>
      <c r="K160" s="11"/>
      <c r="L160" s="11"/>
      <c r="M160" s="11"/>
      <c r="N160" s="11"/>
    </row>
    <row r="161" spans="1:14" ht="26.25" x14ac:dyDescent="0.4">
      <c r="A161" s="10"/>
      <c r="B161" s="7"/>
      <c r="C161" s="7"/>
      <c r="D161" s="7"/>
      <c r="E161" s="7"/>
      <c r="F161" s="7"/>
      <c r="G161" s="7"/>
      <c r="H161" s="7"/>
      <c r="I161" s="7"/>
      <c r="J161" s="8"/>
      <c r="K161" s="11"/>
      <c r="L161" s="11"/>
      <c r="M161" s="11"/>
      <c r="N161" s="11"/>
    </row>
    <row r="162" spans="1:14" ht="26.25" x14ac:dyDescent="0.4">
      <c r="A162" s="10"/>
      <c r="B162" s="7"/>
      <c r="C162" s="7"/>
      <c r="D162" s="7"/>
      <c r="E162" s="7"/>
      <c r="F162" s="7"/>
      <c r="G162" s="7"/>
      <c r="H162" s="7"/>
      <c r="I162" s="7"/>
      <c r="J162" s="8"/>
      <c r="K162" s="11"/>
      <c r="L162" s="11"/>
      <c r="M162" s="11"/>
      <c r="N162" s="11"/>
    </row>
    <row r="163" spans="1:14" ht="26.25" x14ac:dyDescent="0.4">
      <c r="A163" s="10"/>
      <c r="B163" s="7"/>
      <c r="C163" s="7"/>
      <c r="D163" s="7"/>
      <c r="E163" s="7"/>
      <c r="F163" s="7"/>
      <c r="G163" s="7"/>
      <c r="H163" s="7"/>
      <c r="I163" s="7"/>
      <c r="J163" s="8"/>
      <c r="K163" s="11"/>
      <c r="L163" s="11"/>
      <c r="M163" s="11"/>
      <c r="N163" s="11"/>
    </row>
    <row r="164" spans="1:14" ht="26.25" x14ac:dyDescent="0.4">
      <c r="A164" s="10"/>
      <c r="B164" s="7"/>
      <c r="C164" s="7"/>
      <c r="D164" s="7"/>
      <c r="E164" s="7"/>
      <c r="F164" s="7"/>
      <c r="G164" s="7"/>
      <c r="H164" s="7"/>
      <c r="I164" s="7"/>
      <c r="J164" s="8"/>
      <c r="K164" s="11"/>
      <c r="L164" s="11"/>
      <c r="M164" s="11"/>
      <c r="N164" s="11"/>
    </row>
    <row r="165" spans="1:14" ht="26.25" x14ac:dyDescent="0.4">
      <c r="A165" s="10"/>
      <c r="B165" s="7"/>
      <c r="C165" s="7"/>
      <c r="D165" s="7"/>
      <c r="E165" s="7"/>
      <c r="F165" s="7"/>
      <c r="G165" s="7"/>
      <c r="H165" s="7"/>
      <c r="I165" s="7"/>
      <c r="J165" s="8"/>
      <c r="K165" s="11"/>
      <c r="L165" s="11"/>
      <c r="M165" s="11"/>
      <c r="N165" s="11"/>
    </row>
    <row r="166" spans="1:14" ht="26.25" x14ac:dyDescent="0.4">
      <c r="A166" s="10"/>
      <c r="B166" s="7"/>
      <c r="C166" s="7"/>
      <c r="D166" s="7"/>
      <c r="E166" s="7"/>
      <c r="F166" s="7"/>
      <c r="G166" s="7"/>
      <c r="H166" s="7"/>
      <c r="I166" s="7"/>
      <c r="J166" s="8"/>
      <c r="K166" s="11"/>
      <c r="L166" s="11"/>
      <c r="M166" s="11"/>
      <c r="N166" s="11"/>
    </row>
    <row r="167" spans="1:14" ht="26.25" x14ac:dyDescent="0.4">
      <c r="A167" s="10"/>
      <c r="B167" s="7"/>
      <c r="C167" s="7"/>
      <c r="D167" s="7"/>
      <c r="E167" s="7"/>
      <c r="F167" s="7"/>
      <c r="G167" s="7"/>
      <c r="H167" s="7"/>
      <c r="I167" s="7"/>
      <c r="J167" s="8"/>
      <c r="K167" s="11"/>
      <c r="L167" s="11"/>
      <c r="M167" s="11"/>
      <c r="N167" s="11"/>
    </row>
    <row r="168" spans="1:14" ht="26.25" x14ac:dyDescent="0.4">
      <c r="A168" s="7"/>
      <c r="B168" s="7"/>
      <c r="C168" s="7"/>
      <c r="D168" s="7"/>
      <c r="E168" s="7"/>
      <c r="F168" s="7"/>
      <c r="G168" s="7"/>
      <c r="H168" s="7"/>
      <c r="I168" s="7"/>
      <c r="J168" s="8"/>
      <c r="K168" s="11"/>
      <c r="L168" s="11"/>
      <c r="M168" s="11"/>
      <c r="N168" s="11"/>
    </row>
    <row r="169" spans="1:14" ht="26.25" x14ac:dyDescent="0.4">
      <c r="A169" s="7"/>
      <c r="B169" s="7"/>
      <c r="C169" s="7"/>
      <c r="D169" s="7"/>
      <c r="E169" s="7"/>
      <c r="F169" s="7"/>
      <c r="G169" s="7"/>
      <c r="H169" s="7"/>
      <c r="I169" s="7"/>
      <c r="J169" s="8"/>
      <c r="K169" s="11"/>
      <c r="L169" s="11"/>
      <c r="M169" s="11"/>
      <c r="N169" s="11"/>
    </row>
    <row r="170" spans="1:14" ht="26.25" x14ac:dyDescent="0.4">
      <c r="A170" s="7"/>
      <c r="B170" s="7"/>
      <c r="C170" s="7"/>
      <c r="D170" s="7"/>
      <c r="E170" s="7"/>
      <c r="F170" s="7"/>
      <c r="G170" s="7"/>
      <c r="H170" s="7"/>
      <c r="I170" s="7"/>
      <c r="J170" s="8"/>
      <c r="K170" s="11"/>
      <c r="L170" s="11"/>
      <c r="M170" s="11"/>
      <c r="N170" s="11"/>
    </row>
  </sheetData>
  <mergeCells count="15">
    <mergeCell ref="L10:L11"/>
    <mergeCell ref="E4:J5"/>
    <mergeCell ref="K1:N1"/>
    <mergeCell ref="A154:J154"/>
    <mergeCell ref="N10:N11"/>
    <mergeCell ref="K10:K11"/>
    <mergeCell ref="A9:N9"/>
    <mergeCell ref="K2:N2"/>
    <mergeCell ref="K4:N4"/>
    <mergeCell ref="B10:I10"/>
    <mergeCell ref="A10:A11"/>
    <mergeCell ref="J10:J11"/>
    <mergeCell ref="M10:M11"/>
    <mergeCell ref="K8:N8"/>
    <mergeCell ref="K3:N3"/>
  </mergeCells>
  <phoneticPr fontId="0" type="noConversion"/>
  <pageMargins left="0.39370078740157483" right="0.39370078740157483" top="0.98425196850393704" bottom="0.98425196850393704" header="0.51181102362204722" footer="0.51181102362204722"/>
  <pageSetup paperSize="9" scale="31"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доходы 2019-2021</vt:lpstr>
      <vt:lpstr>'доходы 2019-2021'!Заголовки_для_печати</vt:lpstr>
      <vt:lpstr>'доходы 2019-2021'!Область_печати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perepelica</dc:creator>
  <cp:lastModifiedBy>user</cp:lastModifiedBy>
  <cp:lastPrinted>2020-05-07T04:25:52Z</cp:lastPrinted>
  <dcterms:created xsi:type="dcterms:W3CDTF">2004-12-16T09:43:57Z</dcterms:created>
  <dcterms:modified xsi:type="dcterms:W3CDTF">2020-06-10T07:25:48Z</dcterms:modified>
</cp:coreProperties>
</file>